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63" i="8" l="1"/>
  <c r="F253" i="8"/>
  <c r="D264" i="8" s="1"/>
  <c r="E213" i="8" l="1"/>
  <c r="N207" i="8"/>
  <c r="M207" i="8"/>
  <c r="C100" i="8"/>
  <c r="O95" i="8"/>
  <c r="K95" i="8"/>
  <c r="E70" i="8"/>
  <c r="C37" i="8"/>
  <c r="E28" i="8"/>
  <c r="K185" i="8" l="1"/>
  <c r="C24" i="8" l="1"/>
  <c r="O81" i="8" l="1"/>
  <c r="C12" i="10" l="1"/>
  <c r="C13" i="10" s="1"/>
  <c r="M185" i="8"/>
  <c r="L185" i="8"/>
  <c r="A180" i="8"/>
  <c r="A181" i="8" s="1"/>
  <c r="N185" i="8"/>
  <c r="E61" i="8"/>
  <c r="E24" i="8" l="1"/>
  <c r="E191" i="8" l="1"/>
  <c r="D239" i="8" s="1"/>
  <c r="F229" i="8"/>
  <c r="D240" i="8" s="1"/>
  <c r="E239" i="8" l="1"/>
  <c r="A79" i="8" l="1"/>
  <c r="A80" i="8" s="1"/>
  <c r="C86" i="8"/>
  <c r="N95" i="8"/>
  <c r="N81" i="8"/>
</calcChain>
</file>

<file path=xl/sharedStrings.xml><?xml version="1.0" encoding="utf-8"?>
<sst xmlns="http://schemas.openxmlformats.org/spreadsheetml/2006/main" count="819" uniqueCount="347">
  <si>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</si>
  <si>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</si>
  <si>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</si>
  <si>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</si>
  <si>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</si>
  <si>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</si>
  <si>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</si>
  <si>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</si>
  <si>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</si>
  <si>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</si>
  <si>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</si>
  <si>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</si>
  <si>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</si>
  <si>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</si>
  <si>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</si>
  <si>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</si>
  <si>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</si>
  <si>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</si>
  <si>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</si>
  <si>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</si>
  <si>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</si>
  <si>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</si>
  <si>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</si>
  <si>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</si>
  <si>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</si>
  <si>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</si>
  <si>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</si>
  <si>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</si>
  <si>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</si>
  <si>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</si>
  <si>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</si>
  <si>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</si>
  <si>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</si>
  <si>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</si>
  <si>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</si>
  <si>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</si>
  <si>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</si>
  <si>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</si>
  <si>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</si>
  <si>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</si>
  <si>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</si>
  <si>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</si>
  <si>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</si>
  <si>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</si>
  <si>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</si>
  <si>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</si>
  <si>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</si>
  <si>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</si>
  <si>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</si>
  <si>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</si>
  <si>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</si>
  <si>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</si>
  <si>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</si>
  <si>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</si>
  <si>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</si>
  <si>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</si>
  <si>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</si>
  <si>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</si>
  <si>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</si>
  <si>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</si>
  <si>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</si>
  <si>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</si>
  <si>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</si>
  <si>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</si>
  <si>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</si>
  <si>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</si>
  <si>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</si>
  <si>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</si>
  <si>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</si>
  <si>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</si>
  <si>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</si>
  <si>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</si>
  <si>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</si>
  <si>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</si>
  <si>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</si>
  <si>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</si>
  <si>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</si>
  <si>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</si>
  <si>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</si>
  <si>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</si>
  <si>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</si>
  <si>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</si>
  <si>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</si>
  <si>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</si>
  <si>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</si>
  <si>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</si>
  <si>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</si>
  <si>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</si>
  <si>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</si>
  <si>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</si>
  <si>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</si>
  <si>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</si>
  <si>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</si>
  <si>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</si>
  <si>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</si>
  <si>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</si>
  <si>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</si>
  <si>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</si>
  <si>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</si>
  <si>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</si>
  <si>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</si>
  <si>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</si>
  <si>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</si>
  <si>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</si>
  <si>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</si>
  <si>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</si>
  <si>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</si>
  <si>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</si>
  <si>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</si>
  <si>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</si>
  <si>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</si>
  <si>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</si>
  <si>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</si>
  <si>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</si>
  <si>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</si>
  <si>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</si>
  <si>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</si>
  <si>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</si>
  <si>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</si>
  <si>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</si>
  <si>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</si>
  <si>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</si>
  <si>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</si>
  <si>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</si>
  <si>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</si>
  <si>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</si>
  <si>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</si>
  <si>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</si>
  <si>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</si>
  <si>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</si>
  <si>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</si>
  <si>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</si>
  <si>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</si>
  <si>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</si>
  <si>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</si>
  <si>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</si>
  <si>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</si>
  <si>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</si>
  <si>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</si>
  <si>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</si>
  <si>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</si>
  <si>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</si>
  <si>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</si>
  <si>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</si>
  <si>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</si>
  <si>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</si>
  <si>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</si>
  <si>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</si>
  <si>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</si>
  <si>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</si>
  <si>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</si>
  <si>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</si>
  <si>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</si>
  <si>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</si>
  <si>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</si>
  <si>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APOYO PSICOSOCIAL </t>
  </si>
  <si>
    <t>NA</t>
  </si>
  <si>
    <t>0</t>
  </si>
  <si>
    <t xml:space="preserve">UNIVERSIDAD DEL MAGDALENA </t>
  </si>
  <si>
    <t>UNION TEMPORAL FAMILIAS BENDECIDAS</t>
  </si>
  <si>
    <t>ASOCIACION DE JOVENES INDIGENAS WAYUU</t>
  </si>
  <si>
    <t>FUNDACION SUPULA ANAIN WAYUU</t>
  </si>
  <si>
    <t>ASOCIACION DE JOVENES INDIGUENAS WAYUU</t>
  </si>
  <si>
    <t xml:space="preserve">ICBF REGIONAL GUAJIRA </t>
  </si>
  <si>
    <t>271 DEL 2012</t>
  </si>
  <si>
    <t>0 MESES</t>
  </si>
  <si>
    <t>141 DEL 2011</t>
  </si>
  <si>
    <t>10 MESES</t>
  </si>
  <si>
    <t>ROSALES &amp; GONZALEZ LIMITADA</t>
  </si>
  <si>
    <t>025 DEL 201O</t>
  </si>
  <si>
    <t>O MESES</t>
  </si>
  <si>
    <t xml:space="preserve">11 MESES </t>
  </si>
  <si>
    <t>3MESES</t>
  </si>
  <si>
    <t>24 MESES</t>
  </si>
  <si>
    <t>24</t>
  </si>
  <si>
    <t>COORDINADOR DESARROLLO INFANTIL MEDIO FAMILIAR</t>
  </si>
  <si>
    <t>MAZIEL ROCIO CANO MARIN</t>
  </si>
  <si>
    <t>LICENCIADA EN EDUCACION BASICA CON ENFASIS EN CIENCIAS SOCIALES</t>
  </si>
  <si>
    <t>UNIVERSIDAD DE PAMPLONA</t>
  </si>
  <si>
    <t>INSTITUTO INITIAL BABYS SCHOOL</t>
  </si>
  <si>
    <t>DEL 14/02/2013 AL 18/09/2014</t>
  </si>
  <si>
    <t xml:space="preserve">COORDINADOR ACADEMICO Y DE CONVIVENCIA </t>
  </si>
  <si>
    <t xml:space="preserve">YELITZA JOHANA RUA ANGOLA </t>
  </si>
  <si>
    <t>PSICOLOGO</t>
  </si>
  <si>
    <t xml:space="preserve">UNIVERSIDAD COOPERATIVA DE COLOMBIA </t>
  </si>
  <si>
    <t>FUNDACION EDUCATIVA SANTA FE</t>
  </si>
  <si>
    <t>7/12/2009 AL 9/12/2010</t>
  </si>
  <si>
    <t>COORDINADOR PEDAGODICO</t>
  </si>
  <si>
    <t xml:space="preserve">TRABAJADOR SOCIAL </t>
  </si>
  <si>
    <t>UNIVERSIDAD SIMON BOLIVAR</t>
  </si>
  <si>
    <t xml:space="preserve">CATALINA DEL SOCORRO BARROS JARABA </t>
  </si>
  <si>
    <t xml:space="preserve">ANA MERCEDES GONZALEZ CABRERA </t>
  </si>
  <si>
    <t>UNIVERSIDAD UNAD</t>
  </si>
  <si>
    <t>SENA REGIONAL MADALENA</t>
  </si>
  <si>
    <t>INSTRUCTOR CONSTRATISTA</t>
  </si>
  <si>
    <t>VIVIANA MARCELA ALZATE DUQUE</t>
  </si>
  <si>
    <t xml:space="preserve">HOGAR INFANTIL SEDE HERMANITAS DE LA ANUNCIACION </t>
  </si>
  <si>
    <t>2/12/2013 AL 21/11/2014</t>
  </si>
  <si>
    <t xml:space="preserve">ADILANA ENCARNACION POLO BARROS </t>
  </si>
  <si>
    <t xml:space="preserve">UNIVERSIDAD DEL NORTE </t>
  </si>
  <si>
    <t xml:space="preserve">ESCUELA PATERNAL TERNURA </t>
  </si>
  <si>
    <t>1/02/1996 AL 30/11(2000</t>
  </si>
  <si>
    <t>YOHELY PAOLA PADILLA MAZENET</t>
  </si>
  <si>
    <t xml:space="preserve">CRUZ ROJA COLOMBIANA </t>
  </si>
  <si>
    <t>1/04/2011 AL 30/12/2011</t>
  </si>
  <si>
    <t>MILENA MARGARITA RAMOS GONZALEZ</t>
  </si>
  <si>
    <t>DEL 05/03/2012 AL 19/2012</t>
  </si>
  <si>
    <t>ANA KARINA MORRON BARRAZA</t>
  </si>
  <si>
    <t>ESE ALEJANDRO PROSPERO REVERENDO</t>
  </si>
  <si>
    <t>20/02/2004 AL 31/12/2006</t>
  </si>
  <si>
    <t>ASOCIACION JOVENES INDIGENA WAYUU</t>
  </si>
  <si>
    <t>ICBF REGIONAL GUAJIRA</t>
  </si>
  <si>
    <t xml:space="preserve">EN EL ALCANCE NO REPORTA EL NUMERO DE CUPO </t>
  </si>
  <si>
    <t>6 MESES</t>
  </si>
  <si>
    <t xml:space="preserve">NO REPORTA </t>
  </si>
  <si>
    <t>MUNICPIO DE MANAURE- GUAJIRA</t>
  </si>
  <si>
    <t>4 MESES</t>
  </si>
  <si>
    <t>LA CERTIFICACCIÓN DEL CONTRATO 028, SUSCRITO CON LA ALCALDIA DE MANAURE, NO CUMPLE CON EL OBJETO REQUERIDO  EN LOS PLIEGOS DE CONDICIONES, PARA LA CONVOCATORIA</t>
  </si>
  <si>
    <t>ASOCIACION DE MADRES TRABAJADORAS. "ASOMADORAS"</t>
  </si>
  <si>
    <t>GRUPO 4: CORDINADORA GENERAL SANTA MARTA NORTE 2 MODALIDAD FAMILIAR POR CADA MIL CUPOS .</t>
  </si>
  <si>
    <t xml:space="preserve">HEILSIL MARIA DOUGLAS  SAUMETH </t>
  </si>
  <si>
    <t xml:space="preserve">PSICOLOGA </t>
  </si>
  <si>
    <t xml:space="preserve">COLEGIO PEDAGOGICO MIS PRIMEROS PASOS-FUNDACION EDUCATIVA SANTA FE </t>
  </si>
  <si>
    <t>DESDE FEBRERO DE 2007 A MAYO DE 2008 Y DEL 07/012/2009 AL 09/12/20101</t>
  </si>
  <si>
    <t xml:space="preserve">CUMPLE </t>
  </si>
  <si>
    <t xml:space="preserve">SI </t>
  </si>
  <si>
    <t>GRUPO 4: PROFESIONAL DE APOYO PEDAGÓGICO  GENERAL SANTA MARTA NORTE 2 MODALIDAD FAMILIA POR CADA MIL CUPOS .</t>
  </si>
  <si>
    <t xml:space="preserve">KATYA LORENA PERALTA RIQUET </t>
  </si>
  <si>
    <t>LICENCIADA EN PAEDAGOGIA INFANTIL</t>
  </si>
  <si>
    <t xml:space="preserve">UNIVERSIDAD  DE PAMPLONA </t>
  </si>
  <si>
    <t>FUNDACION VISIONANDO FURTURO- NUEVO COLEGIO LA ACADEMIA</t>
  </si>
  <si>
    <t xml:space="preserve">DESDE FEBRERO HASTA NOVIEMBRE DE 2011- DESDE 15/01/2013 HASTA 31/12/2310- DESDE 15/01/2014 HASTA 15/12/2014 </t>
  </si>
  <si>
    <t xml:space="preserve">GRUPO 4: FINANCIERO SANTA MARTA NORTE 2 MODALIDAD FAMILIAR POR CADA CINCO MIL CUPOS OFERTADOS O FRACIÓN INFERIOR </t>
  </si>
  <si>
    <t xml:space="preserve">FRANCISCIO JAVIER GOZALEZ DAZA </t>
  </si>
  <si>
    <t>CONTADOR PUBLICO</t>
  </si>
  <si>
    <t>UNIVERSIADAD AUTONO MA DEL CARIBE</t>
  </si>
  <si>
    <t>ESECO LTDA</t>
  </si>
  <si>
    <t>DESDE 15/10/208 HASTA 26/08/2010</t>
  </si>
  <si>
    <t>SUBSANAR ACORDE CON LA NOTA 4 Y 5 DEL NUMERAL 3.21. TALENTO HUMANO,  EN EL PLIEGO DE CONDICIONES.</t>
  </si>
  <si>
    <t>SUBSANAR LA CERTIFICACION DEL  FOLIO  136  NO ESPECÍFICA FUNCIONES Y/O GRUPOS ETAREOS  ATENDIDOS CONFORME A LA NOTA  2 DEL NUMERAL  3.21.1 TALENTO HUMANO HABILITANTE.</t>
  </si>
  <si>
    <t>0  MESES</t>
  </si>
  <si>
    <t>NO PRESENTA INFORMACION DE INFRAESTRUCTURA FORMATO 11 SEGÚN PLIEGO DE CONDICIONES 3.2- SUBSANAR FORMATO 11</t>
  </si>
  <si>
    <t>4 Y 6</t>
  </si>
  <si>
    <t>GRUPO 4</t>
  </si>
  <si>
    <t>GRUPO 6</t>
  </si>
  <si>
    <t>RESULTADOS EVALUACION COMPONENTE TECNICO GRUPO 4</t>
  </si>
  <si>
    <t>RESULTADOS EVALUACION COMPONENTE TECNICO GRUPO 6</t>
  </si>
  <si>
    <t>RESULTADOS FACTORES DE PONDERACION GRUPO 4</t>
  </si>
  <si>
    <t>RESULTADOS FACTORES DE PONDERACION GRUPO 6</t>
  </si>
  <si>
    <t>343 DEL 2012</t>
  </si>
  <si>
    <t>ROSALES Y GONZALES LTDA</t>
  </si>
  <si>
    <t>26 DEL 2001</t>
  </si>
  <si>
    <t>18 MESES</t>
  </si>
  <si>
    <t>6</t>
  </si>
  <si>
    <t>SUBSANAR</t>
  </si>
  <si>
    <t>DESARROLLO INFANTIL, EN MODALIDAD FAMILIAR</t>
  </si>
  <si>
    <t>FAMILIAR</t>
  </si>
  <si>
    <t>NR</t>
  </si>
  <si>
    <t>NO PRESENTA INFORMACION DE INFRAESTRUCTURA FORMATO 11 SEGÚN PLIEGO DE CONDICIONES 3.2. SOLO  ANEXA CARTA DE COMPROMISO. SUBSANAR FORMTO 11</t>
  </si>
  <si>
    <t>GRUPO 6: CORDINADOR CIENAGA 1 MODALIDAD FAMILIAR .</t>
  </si>
  <si>
    <t xml:space="preserve">LILIANA ELENA VALDES BENJUMEA </t>
  </si>
  <si>
    <t xml:space="preserve">TRABAJADORA SOCIAL </t>
  </si>
  <si>
    <t xml:space="preserve">UNIVERSIAD DE LA GUAJIRA </t>
  </si>
  <si>
    <t xml:space="preserve">CORPORACION PARA LA REHABILITACION Y EDUCACION ESPECIAL  CRECES </t>
  </si>
  <si>
    <t>DESDE 15/01/2013 HASTA 20/11/2013-15/0172014 HASTA 20/11/2014</t>
  </si>
  <si>
    <t>ROSA LUBITH PERDOMO SANCHEZ</t>
  </si>
  <si>
    <t xml:space="preserve">CORPORACION EDUDUCATIVA MAYOR DEL DESARROLLO SIMON BOLIVAR </t>
  </si>
  <si>
    <t>COLEGIO MARIA AUXILIADORA DE CHOVOLO S.A.S.</t>
  </si>
  <si>
    <t>DESDE ABRIL DEL 2011 HASTA AGOSTO DE 2012</t>
  </si>
  <si>
    <t>LICETH ADRIANA ROMERO ACUÑA</t>
  </si>
  <si>
    <t xml:space="preserve">LICENCIADA EN ARTES PLASTICAS </t>
  </si>
  <si>
    <t xml:space="preserve">UNIVERSIAD DEL MAGDALENA </t>
  </si>
  <si>
    <t xml:space="preserve">INSTITUTO ANDINO </t>
  </si>
  <si>
    <t>DESDE 02 DE FENRERO AL 30 DE NOVIEMBRE DE 2013 Y DEL 02 DE FEBRERO AL 18 DE NOVIEMBRE  DEL 2014.</t>
  </si>
  <si>
    <t>SUBSANAR LA CERTIFICACION  FOLIO 69 NO CUMPLE CON LA EXPERIENCIA REQUERIDA CONFORME A LA NOTA  2 DEL NUMERAL  3.21.1 TALENTO HUMANO HABILITANTE .</t>
  </si>
  <si>
    <t>DAMELIS JUDITH MERCADO ALVAREZ</t>
  </si>
  <si>
    <t>PSICOLOGA</t>
  </si>
  <si>
    <t xml:space="preserve">UNAD </t>
  </si>
  <si>
    <t xml:space="preserve">CENTRO DE REHABILITACION INTEGRAL MANANTIAL </t>
  </si>
  <si>
    <t>DESDE 2010 HASTA 2012</t>
  </si>
  <si>
    <t>GRUPO 6: APOYO PSICOSOCIAL CIENAGA 1 MODALIDAD FAMILIAR .</t>
  </si>
  <si>
    <t xml:space="preserve">ALEXANDRA ESTHER POLO GAMERO </t>
  </si>
  <si>
    <t xml:space="preserve">UNIVERSIADAD COOPERATIVA DE CLOMBIA </t>
  </si>
  <si>
    <t xml:space="preserve">FUNDACION PARA EL DESARROLLO DE LA ZONA BANANERA FUNDEBAN- ASOCIACION DE CUBLES JUVENILES SANTA MARTA </t>
  </si>
  <si>
    <t>DESDE FEBRERO DE 2008 HASTA 16/10/2008 Y DESDE 18/12/2008 HASTA 28/02/2009</t>
  </si>
  <si>
    <t xml:space="preserve">MAGDOLY PAOLA RODRIGUEZ GARCIA </t>
  </si>
  <si>
    <t xml:space="preserve">FUNDACION OASIS DE AMOR </t>
  </si>
  <si>
    <t>15/0172006 HASTA 22/05/2008</t>
  </si>
  <si>
    <t xml:space="preserve">NADIMIS MERCEDES CAMPO ZAPATA </t>
  </si>
  <si>
    <t xml:space="preserve">CENTRO EDUCATIVO MY BELLA SONRRISA </t>
  </si>
  <si>
    <t xml:space="preserve">FEBRERO DE 2003 HASTA NOVIEMBRE DE 2006 </t>
  </si>
  <si>
    <t>NO CUMPLE</t>
  </si>
  <si>
    <t>SUBSANAR LA CERTIFICACION  FOLIO 203 NO ESPECIFICA FUNCIONES Y/O GRUPOS ETAREOS  ATENDIDOS CONFORME A LA NOTA  2 DEL NUMERAL  3.21.1 TALENTO HUMANO HABILITANTE .</t>
  </si>
  <si>
    <t>JESSICA DEL CARMEN DIAZ DE DEIBI</t>
  </si>
  <si>
    <t>DESDE 25/10/2007 HASTA 30/06/2008</t>
  </si>
  <si>
    <t>SUBSANAR LA CERTIFICACION  FOLIO 249 NO ESPECIFICA FUNCIONES Y/O GRUPOS ETAREOS  ATENDIDOS CONFORME A LA NOTA  2 DEL NUMERAL  3.21.1 TALENTO HUMANO HABILITANTE .</t>
  </si>
  <si>
    <t xml:space="preserve">YAMILE ORTEGA CASTELLON </t>
  </si>
  <si>
    <t xml:space="preserve">UNIVERSIADAD INCCA DE COLOMBIA </t>
  </si>
  <si>
    <t>CENTRO DE EDUCACION ESPECIAL APRENDO</t>
  </si>
  <si>
    <t>DE FEBRERO A NOVIEMBRE DE 2000</t>
  </si>
  <si>
    <t>SUBSANAR LA CERTIFICACION  FOLIO 286 NO ESPECIFICA FUNCIONES Y/O GRUPOS ETAREOS  ATENDIDOS CONFORME A LA NOTA  2 DEL NUMERAL  3.21.1 TALENTO HUMANO HABILITANTE .</t>
  </si>
  <si>
    <t xml:space="preserve">AMPARO MILENA OROZCO MEGIA </t>
  </si>
  <si>
    <t>INSTITUTO INITIAL BABY´S SCHOOL</t>
  </si>
  <si>
    <t>DESDE 09/03/2014 HASTA 09/11/2014</t>
  </si>
  <si>
    <t>ALICIA DEL SOCORRO FLECHAS NUÑEZ</t>
  </si>
  <si>
    <t xml:space="preserve">CORPORACION UNIVERSITARIA METROPOLITANA </t>
  </si>
  <si>
    <t>_</t>
  </si>
  <si>
    <t xml:space="preserve">DEPARTAMENTO ADMINISTRATIVO DE SALUD DISTRITAL </t>
  </si>
  <si>
    <t>05/08/1996 AL 15/07/2004</t>
  </si>
  <si>
    <t>SUBSANAR LA CERTIFICACION  FOLIO 286 NO ESPECIFICA FUNCIONES Y/O GRUPOS ETAREOS  ATENDIDOS CONFORME A LA NOTA  2 DEL NUMERAL  3.21.1 TALENTO HUMANO HABILITANTE .ADEMAS DEBRA  APORTAS ACTA DE GRADO QUE ACREDITE  EL TITULO  ADQUIRIDO COMO TRABAJADOR SOCIAL.</t>
  </si>
  <si>
    <t>NANCY ASTRID PACHON RUEDA</t>
  </si>
  <si>
    <t xml:space="preserve">CORPORACION INFANCIA Y DESARROLLO </t>
  </si>
  <si>
    <t>DESDE 30/01/2013 HASTA 30/11/2013</t>
  </si>
  <si>
    <t>236 DEL 2014</t>
  </si>
  <si>
    <t>2 MESES</t>
  </si>
  <si>
    <t>165 DEL 2010</t>
  </si>
  <si>
    <t>LA CERTIFICACIÓN DEL CONTRATO 165 DEL 2010, SUSCRITO CON EL ICBF REGIONAL GUAJIRA, NO RELACIONA CUPOS CONTRATADOS. SUBSANAR CERTIFICACIÓN.</t>
  </si>
  <si>
    <t>199 DEL 2012</t>
  </si>
  <si>
    <t>LA CERTIFICACIÓN DEL CONTRATO 199 DEL 2012, SUSCRITO CON EL ICBF REGIONAL GUAJIRA, NO RELACIONA CUPOS CONTRATADOS. SUBSANAR CERTIFICACIÓN.</t>
  </si>
  <si>
    <t>137 DEL 2012</t>
  </si>
  <si>
    <t>1 MES</t>
  </si>
  <si>
    <t>LA CERTIFICACIÓN DEL CONTRATO 137  DEL 2012, SUSCRITO CON EL ICBF REGIONAL GUAJIRA, NO RELACIONA CUPOS CONTRATADOS. SUBSANAR CERTIFICACIÓN.</t>
  </si>
  <si>
    <t>01 DEL 2013</t>
  </si>
  <si>
    <t>TOTAL PUNTAJE POR CRITERIO GRUPO 4</t>
  </si>
  <si>
    <t>GRUPO 6: CORDINADORA GENERAL CIENAGA 1 MODALIDAD FAMILIAR POR CADA MIL CUPOS .</t>
  </si>
  <si>
    <t>EVELYN JOHANA PINZON MANZZEO</t>
  </si>
  <si>
    <t>UNIVERSAIDAD CATOLICA DE COLOMBIA</t>
  </si>
  <si>
    <t xml:space="preserve">NO CUMPLE  </t>
  </si>
  <si>
    <t>LA CERTIFICACION EXPERIENCIA LABORAL NO CUMPLE CON EL TIEMPO REQUERIDOS Y NO ESPECIFICA FUNCIONES Y GRUPOS ETAREOS ATENDIDOS  FOLIOS  184,  188,189,190 Y 191 . ADEMAS NO APORTO LA CARTA DE COMPROMISO</t>
  </si>
  <si>
    <t>GRUPO 6: PROFESIONAL DE APOYO PEDAGÓGICO  GENERAL CIENAGA 1 MODALIDAD FAMILIA POR CADA MIL CUPOS .</t>
  </si>
  <si>
    <t>MIRNA PATRICIA ROSENTHIEL PINTO</t>
  </si>
  <si>
    <t xml:space="preserve">LICENCIADO EN EDUCACION PRESCOLAR </t>
  </si>
  <si>
    <t xml:space="preserve">CORPORACION EDUCATIVA DEL ORIENTE </t>
  </si>
  <si>
    <t xml:space="preserve">CENTRO PEDAGOGICO SEMILLAS DEL SABER - COLEGIO LA VILLA SANTA MARTA </t>
  </si>
  <si>
    <t>DESDE FEBRERO A NOVIEMBRE  DEL 2002 - DESDE FEBRERO A NOVIEMBRE DE 2003 Y DE FEBRERO A JUNIO DE 2004</t>
  </si>
  <si>
    <t xml:space="preserve">GRUPO 6: FINANCIERO CIENAGA 1 MODALIDAD FAMILIAR POR CADA CINCO MIL CUPOS OFERTADOS O FRACIÓN INFERIOR </t>
  </si>
  <si>
    <t xml:space="preserve">OSCAR HUGO HUGUETT VARGAS </t>
  </si>
  <si>
    <t xml:space="preserve">ECONOMISTA AGRICOLA </t>
  </si>
  <si>
    <t>UNIVERSIADAD DEL MAGDALENA</t>
  </si>
  <si>
    <t xml:space="preserve">GRANT THORTON ULLOA GRAZON ASOCIADOS </t>
  </si>
  <si>
    <t>DESDE 21/12/2001 HATSA 17/02/2002</t>
  </si>
  <si>
    <t>TOTAL PUNTAJE POR CRITERIO GRUPO 6</t>
  </si>
  <si>
    <t xml:space="preserve"> NO APORTA LA CERTIFICACION DE LA EXPERIENCIA LABORAL, SUBSANAR.</t>
  </si>
  <si>
    <t>EL ALCANCE DE LA PROPUESTA,  REPORTADO  EN EL NEXO 12 NO RELACIONA LOS CUPOS Y  MUNICPIO   A LOS QUE OFERTA,  EN EL GRUPO 6.</t>
  </si>
  <si>
    <t>FUNDACION NUEVO MILENIO</t>
  </si>
  <si>
    <t>23</t>
  </si>
  <si>
    <t>NO REALIZA PUNTUACIÓN YA QUE SE PRESENTO EL TALENTO  EN OTRA PROPUESTA.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</si>
</sst>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5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wrapText="1"/>
    </xf>
    <xf numFmtId="0" fontId="1" fillId="2" borderId="1" xfId="0" applyFont="1" applyFill="1" applyBorder="1" applyAlignment="1">
      <alignment vertical="center" wrapText="1"/>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lignment wrapText="1"/>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9" fontId="13" fillId="0" borderId="1" xfId="0" applyNumberFormat="1" applyFont="1" applyFill="1" applyBorder="1" applyAlignment="1" applyProtection="1">
      <alignment horizontal="center" vertical="center" wrapText="1"/>
      <protection locked="0"/>
    </xf>
    <xf numFmtId="0" fontId="0" fillId="3" borderId="1" xfId="0" applyNumberFormat="1" applyFill="1" applyBorder="1" applyAlignment="1">
      <alignment horizontal="right" vertical="center"/>
    </xf>
    <xf numFmtId="0" fontId="0" fillId="0" borderId="1" xfId="0" applyBorder="1" applyAlignment="1">
      <alignment wrapText="1"/>
    </xf>
    <xf numFmtId="0" fontId="0" fillId="11" borderId="0" xfId="0" applyFill="1" applyAlignment="1">
      <alignment vertical="center"/>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4" xfId="0" applyBorder="1" applyAlignment="1">
      <alignment horizontal="center" vertical="center" wrapText="1"/>
    </xf>
    <xf numFmtId="1" fontId="0" fillId="0" borderId="4" xfId="0" applyNumberFormat="1" applyBorder="1" applyAlignment="1">
      <alignment horizontal="center" vertical="center"/>
    </xf>
    <xf numFmtId="0" fontId="0" fillId="0" borderId="1" xfId="0" applyBorder="1" applyAlignment="1">
      <alignment horizontal="center" vertical="center"/>
    </xf>
    <xf numFmtId="14" fontId="0" fillId="0" borderId="0" xfId="0" applyNumberFormat="1"/>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3" fontId="11" fillId="11" borderId="0" xfId="0" applyNumberFormat="1" applyFont="1" applyFill="1" applyBorder="1" applyAlignment="1">
      <alignment horizontal="right" vertical="center" wrapText="1"/>
    </xf>
    <xf numFmtId="1" fontId="0" fillId="11" borderId="0" xfId="0" applyNumberFormat="1" applyFill="1" applyBorder="1" applyAlignment="1" applyProtection="1">
      <alignment vertical="center"/>
      <protection locked="0"/>
    </xf>
    <xf numFmtId="0" fontId="1" fillId="12" borderId="0" xfId="0" applyFont="1" applyFill="1" applyAlignment="1">
      <alignment vertical="center"/>
    </xf>
    <xf numFmtId="0" fontId="1" fillId="0" borderId="0" xfId="0" applyFont="1" applyFill="1" applyBorder="1" applyAlignment="1">
      <alignment vertical="center"/>
    </xf>
    <xf numFmtId="0" fontId="1" fillId="13" borderId="0" xfId="0" applyFont="1" applyFill="1" applyAlignment="1">
      <alignment vertical="center"/>
    </xf>
    <xf numFmtId="0" fontId="0" fillId="12" borderId="0" xfId="0" applyFill="1"/>
    <xf numFmtId="1" fontId="0" fillId="12" borderId="0" xfId="0" applyNumberFormat="1" applyFill="1"/>
    <xf numFmtId="0" fontId="0" fillId="12" borderId="0" xfId="0" applyFill="1" applyAlignment="1">
      <alignment vertical="center"/>
    </xf>
    <xf numFmtId="0" fontId="0" fillId="13" borderId="0" xfId="0" applyFill="1"/>
    <xf numFmtId="1" fontId="0" fillId="13" borderId="0" xfId="0" applyNumberFormat="1" applyFill="1"/>
    <xf numFmtId="0" fontId="0" fillId="13" borderId="0" xfId="0" applyFill="1" applyAlignment="1">
      <alignment vertical="center"/>
    </xf>
    <xf numFmtId="0" fontId="0" fillId="11" borderId="0" xfId="0" applyFill="1" applyBorder="1" applyAlignment="1">
      <alignment horizontal="center" vertical="center" wrapText="1"/>
    </xf>
    <xf numFmtId="0" fontId="0" fillId="11" borderId="0" xfId="0" applyFill="1"/>
    <xf numFmtId="1" fontId="0" fillId="11" borderId="0" xfId="0" applyNumberFormat="1" applyFill="1"/>
    <xf numFmtId="0" fontId="0" fillId="11" borderId="0" xfId="0" applyFill="1" applyAlignment="1">
      <alignment horizontal="center" vertical="center"/>
    </xf>
    <xf numFmtId="0" fontId="1" fillId="11" borderId="0" xfId="0" applyFont="1" applyFill="1" applyAlignment="1">
      <alignment horizontal="center" vertical="center"/>
    </xf>
    <xf numFmtId="168" fontId="13" fillId="0" borderId="1" xfId="1" applyNumberFormat="1" applyFont="1" applyFill="1" applyBorder="1" applyAlignment="1">
      <alignment horizontal="center" vertical="center" wrapText="1"/>
    </xf>
    <xf numFmtId="168" fontId="13" fillId="0" borderId="1" xfId="1" applyNumberFormat="1" applyFont="1" applyFill="1" applyBorder="1" applyAlignment="1">
      <alignment horizontal="right" wrapText="1"/>
    </xf>
    <xf numFmtId="49" fontId="0" fillId="0" borderId="0" xfId="0" applyNumberFormat="1" applyFill="1" applyBorder="1" applyAlignment="1">
      <alignment horizontal="center" vertical="center"/>
    </xf>
    <xf numFmtId="1" fontId="0" fillId="0" borderId="0" xfId="0" applyNumberFormat="1" applyFill="1" applyBorder="1" applyAlignment="1">
      <alignment vertical="center"/>
    </xf>
    <xf numFmtId="49" fontId="14" fillId="11" borderId="1" xfId="0" applyNumberFormat="1" applyFont="1" applyFill="1" applyBorder="1" applyAlignment="1" applyProtection="1">
      <alignment horizontal="center" vertical="center" wrapText="1"/>
      <protection locked="0"/>
    </xf>
    <xf numFmtId="0" fontId="14" fillId="11" borderId="1" xfId="0" applyFont="1" applyFill="1" applyBorder="1" applyAlignment="1" applyProtection="1">
      <alignment horizontal="center" vertical="center" wrapText="1"/>
      <protection locked="0"/>
    </xf>
    <xf numFmtId="1" fontId="1" fillId="11"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3" fontId="1" fillId="11"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xf>
    <xf numFmtId="0" fontId="1" fillId="12" borderId="1" xfId="0" applyFont="1" applyFill="1" applyBorder="1" applyAlignment="1">
      <alignment horizontal="left" vertical="center" wrapText="1"/>
    </xf>
    <xf numFmtId="0" fontId="1" fillId="12" borderId="1" xfId="0" applyFont="1" applyFill="1" applyBorder="1" applyAlignment="1">
      <alignment horizontal="center" wrapText="1"/>
    </xf>
    <xf numFmtId="1" fontId="1" fillId="12" borderId="1" xfId="0" applyNumberFormat="1" applyFont="1" applyFill="1" applyBorder="1" applyAlignment="1">
      <alignment horizontal="center" wrapText="1"/>
    </xf>
    <xf numFmtId="0" fontId="1" fillId="12" borderId="5" xfId="0" applyFont="1" applyFill="1" applyBorder="1" applyAlignment="1">
      <alignment horizontal="center" wrapText="1"/>
    </xf>
    <xf numFmtId="0" fontId="1" fillId="12" borderId="5" xfId="0" applyFont="1" applyFill="1" applyBorder="1" applyAlignment="1">
      <alignment horizontal="center" vertical="center" wrapText="1"/>
    </xf>
    <xf numFmtId="0" fontId="1" fillId="12" borderId="14" xfId="0" applyFont="1" applyFill="1" applyBorder="1" applyAlignment="1">
      <alignment horizontal="center" vertical="center" wrapText="1"/>
    </xf>
    <xf numFmtId="0" fontId="0" fillId="13" borderId="1" xfId="0" applyFill="1" applyBorder="1" applyAlignment="1">
      <alignment horizontal="center"/>
    </xf>
    <xf numFmtId="0" fontId="0" fillId="13" borderId="1" xfId="0" applyFill="1" applyBorder="1" applyAlignment="1">
      <alignment horizontal="center" vertical="center" wrapText="1"/>
    </xf>
    <xf numFmtId="0" fontId="0" fillId="13" borderId="1" xfId="0" applyFill="1" applyBorder="1" applyAlignment="1">
      <alignment horizontal="center" vertical="center"/>
    </xf>
    <xf numFmtId="0" fontId="1" fillId="13" borderId="1" xfId="0" applyFont="1" applyFill="1" applyBorder="1" applyAlignment="1"/>
    <xf numFmtId="0" fontId="0" fillId="0" borderId="4" xfId="0" applyBorder="1" applyAlignment="1">
      <alignment wrapText="1"/>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0" borderId="4" xfId="0" applyFill="1" applyBorder="1" applyAlignment="1">
      <alignment horizontal="center" vertical="center"/>
    </xf>
    <xf numFmtId="14" fontId="0" fillId="0" borderId="1" xfId="0" applyNumberFormat="1" applyFill="1" applyBorder="1" applyAlignment="1">
      <alignment horizontal="center" vertical="center" wrapText="1"/>
    </xf>
    <xf numFmtId="0" fontId="0" fillId="0" borderId="0" xfId="0" applyBorder="1" applyAlignment="1">
      <alignment vertical="center" wrapText="1"/>
    </xf>
    <xf numFmtId="0" fontId="0" fillId="0" borderId="0" xfId="0" applyFill="1" applyBorder="1" applyAlignment="1">
      <alignment wrapText="1"/>
    </xf>
    <xf numFmtId="0" fontId="0" fillId="0" borderId="0" xfId="0" applyBorder="1" applyAlignment="1">
      <alignment horizontal="left" vertical="center"/>
    </xf>
    <xf numFmtId="1" fontId="0" fillId="0" borderId="0" xfId="0" applyNumberFormat="1" applyBorder="1" applyAlignment="1">
      <alignment horizontal="right" vertical="center"/>
    </xf>
    <xf numFmtId="14" fontId="0" fillId="0" borderId="0" xfId="0" applyNumberFormat="1" applyBorder="1" applyAlignment="1">
      <alignment horizontal="right" vertical="center" wrapText="1"/>
    </xf>
    <xf numFmtId="0" fontId="0" fillId="0" borderId="0" xfId="0" applyFill="1" applyBorder="1" applyAlignment="1">
      <alignment horizontal="left" vertical="center" wrapText="1"/>
    </xf>
    <xf numFmtId="0" fontId="0" fillId="0" borderId="0" xfId="0" applyBorder="1" applyAlignment="1">
      <alignment wrapText="1"/>
    </xf>
    <xf numFmtId="14" fontId="0" fillId="0" borderId="0" xfId="0" applyNumberFormat="1" applyBorder="1" applyAlignment="1">
      <alignment vertical="center" wrapText="1"/>
    </xf>
    <xf numFmtId="0" fontId="0" fillId="0" borderId="0" xfId="0" applyFill="1" applyBorder="1"/>
    <xf numFmtId="0" fontId="11" fillId="0" borderId="1" xfId="0" applyFont="1" applyFill="1" applyBorder="1" applyAlignment="1">
      <alignment horizontal="center" vertical="center" wrapText="1"/>
    </xf>
    <xf numFmtId="2" fontId="0" fillId="0" borderId="0" xfId="0" applyNumberFormat="1" applyFill="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0" fillId="0" borderId="1" xfId="0" applyBorder="1" applyAlignment="1">
      <alignment horizontal="center" vertical="center"/>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0" xfId="0" applyBorder="1" applyAlignment="1">
      <alignment horizontal="center" vertical="center" wrapText="1"/>
    </xf>
    <xf numFmtId="1" fontId="0" fillId="0" borderId="0" xfId="0" applyNumberFormat="1" applyBorder="1" applyAlignment="1">
      <alignment horizontal="right" vertical="center"/>
    </xf>
    <xf numFmtId="14" fontId="0" fillId="0" borderId="0" xfId="0" applyNumberFormat="1" applyBorder="1" applyAlignment="1">
      <alignment horizontal="right" vertical="center" wrapText="1"/>
    </xf>
    <xf numFmtId="0" fontId="0" fillId="0" borderId="0" xfId="0" applyFill="1" applyBorder="1" applyAlignment="1">
      <alignment horizontal="left" vertical="center" wrapText="1"/>
    </xf>
    <xf numFmtId="0" fontId="0" fillId="0" borderId="0" xfId="0" applyBorder="1" applyAlignment="1">
      <alignment horizontal="left" vertical="center"/>
    </xf>
    <xf numFmtId="0" fontId="37" fillId="11"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7" fillId="0" borderId="5" xfId="0" applyFont="1" applyBorder="1" applyAlignment="1">
      <alignment horizontal="center" vertical="center" wrapText="1"/>
    </xf>
    <xf numFmtId="0" fontId="37" fillId="0" borderId="14" xfId="0" applyFont="1" applyBorder="1" applyAlignment="1">
      <alignment horizontal="center" vertical="center" wrapText="1"/>
    </xf>
    <xf numFmtId="0" fontId="17" fillId="0" borderId="0" xfId="0" applyFont="1" applyFill="1" applyAlignment="1">
      <alignment horizontal="left" vertical="center" wrapText="1"/>
    </xf>
    <xf numFmtId="0" fontId="0" fillId="13" borderId="5" xfId="0" applyFill="1" applyBorder="1" applyAlignment="1">
      <alignment horizontal="center" vertical="center"/>
    </xf>
    <xf numFmtId="0" fontId="0" fillId="13" borderId="14" xfId="0" applyFill="1" applyBorder="1" applyAlignment="1">
      <alignment horizontal="center" vertical="center"/>
    </xf>
    <xf numFmtId="0" fontId="7" fillId="2" borderId="6" xfId="0" applyFont="1" applyFill="1" applyBorder="1" applyAlignment="1">
      <alignment horizontal="center" vertical="center"/>
    </xf>
    <xf numFmtId="0" fontId="0" fillId="0" borderId="5" xfId="0" applyBorder="1" applyAlignment="1">
      <alignment horizontal="center" wrapText="1"/>
    </xf>
    <xf numFmtId="0" fontId="0" fillId="0" borderId="14" xfId="0" applyBorder="1" applyAlignment="1">
      <alignment horizont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79" t="s">
        <v>90</v>
      </c>
      <c r="B2" s="279"/>
      <c r="C2" s="279"/>
      <c r="D2" s="279"/>
      <c r="E2" s="279"/>
      <c r="F2" s="279"/>
      <c r="G2" s="279"/>
      <c r="H2" s="279"/>
      <c r="I2" s="279"/>
      <c r="J2" s="279"/>
      <c r="K2" s="279"/>
      <c r="L2" s="279"/>
    </row>
    <row r="4" spans="1:12" ht="16.5" x14ac:dyDescent="0.25">
      <c r="A4" s="260" t="s">
        <v>61</v>
      </c>
      <c r="B4" s="260"/>
      <c r="C4" s="260"/>
      <c r="D4" s="260"/>
      <c r="E4" s="260"/>
      <c r="F4" s="260"/>
      <c r="G4" s="260"/>
      <c r="H4" s="260"/>
      <c r="I4" s="260"/>
      <c r="J4" s="260"/>
      <c r="K4" s="260"/>
      <c r="L4" s="260"/>
    </row>
    <row r="5" spans="1:12" ht="16.5" x14ac:dyDescent="0.25">
      <c r="A5" s="71"/>
    </row>
    <row r="6" spans="1:12" ht="16.5" x14ac:dyDescent="0.25">
      <c r="A6" s="260" t="s">
        <v>62</v>
      </c>
      <c r="B6" s="260"/>
      <c r="C6" s="260"/>
      <c r="D6" s="260"/>
      <c r="E6" s="260"/>
      <c r="F6" s="260"/>
      <c r="G6" s="260"/>
      <c r="H6" s="260"/>
      <c r="I6" s="260"/>
      <c r="J6" s="260"/>
      <c r="K6" s="260"/>
      <c r="L6" s="260"/>
    </row>
    <row r="7" spans="1:12" ht="16.5" x14ac:dyDescent="0.25">
      <c r="A7" s="72"/>
    </row>
    <row r="8" spans="1:12" ht="109.5" customHeight="1" x14ac:dyDescent="0.25">
      <c r="A8" s="261" t="s">
        <v>130</v>
      </c>
      <c r="B8" s="261"/>
      <c r="C8" s="261"/>
      <c r="D8" s="261"/>
      <c r="E8" s="261"/>
      <c r="F8" s="261"/>
      <c r="G8" s="261"/>
      <c r="H8" s="261"/>
      <c r="I8" s="261"/>
      <c r="J8" s="261"/>
      <c r="K8" s="261"/>
      <c r="L8" s="261"/>
    </row>
    <row r="9" spans="1:12" ht="45.75" customHeight="1" x14ac:dyDescent="0.25">
      <c r="A9" s="261"/>
      <c r="B9" s="261"/>
      <c r="C9" s="261"/>
      <c r="D9" s="261"/>
      <c r="E9" s="261"/>
      <c r="F9" s="261"/>
      <c r="G9" s="261"/>
      <c r="H9" s="261"/>
      <c r="I9" s="261"/>
      <c r="J9" s="261"/>
      <c r="K9" s="261"/>
      <c r="L9" s="261"/>
    </row>
    <row r="10" spans="1:12" ht="28.5" customHeight="1" x14ac:dyDescent="0.25">
      <c r="A10" s="261" t="s">
        <v>93</v>
      </c>
      <c r="B10" s="261"/>
      <c r="C10" s="261"/>
      <c r="D10" s="261"/>
      <c r="E10" s="261"/>
      <c r="F10" s="261"/>
      <c r="G10" s="261"/>
      <c r="H10" s="261"/>
      <c r="I10" s="261"/>
      <c r="J10" s="261"/>
      <c r="K10" s="261"/>
      <c r="L10" s="261"/>
    </row>
    <row r="11" spans="1:12" ht="28.5" customHeight="1" x14ac:dyDescent="0.25">
      <c r="A11" s="261"/>
      <c r="B11" s="261"/>
      <c r="C11" s="261"/>
      <c r="D11" s="261"/>
      <c r="E11" s="261"/>
      <c r="F11" s="261"/>
      <c r="G11" s="261"/>
      <c r="H11" s="261"/>
      <c r="I11" s="261"/>
      <c r="J11" s="261"/>
      <c r="K11" s="261"/>
      <c r="L11" s="261"/>
    </row>
    <row r="12" spans="1:12" ht="15.75" thickBot="1" x14ac:dyDescent="0.3"/>
    <row r="13" spans="1:12" ht="15.75" thickBot="1" x14ac:dyDescent="0.3">
      <c r="A13" s="73" t="s">
        <v>63</v>
      </c>
      <c r="B13" s="262" t="s">
        <v>89</v>
      </c>
      <c r="C13" s="263"/>
      <c r="D13" s="263"/>
      <c r="E13" s="263"/>
      <c r="F13" s="263"/>
      <c r="G13" s="263"/>
      <c r="H13" s="263"/>
      <c r="I13" s="263"/>
      <c r="J13" s="263"/>
      <c r="K13" s="263"/>
      <c r="L13" s="263"/>
    </row>
    <row r="14" spans="1:12" ht="15.75" thickBot="1" x14ac:dyDescent="0.3">
      <c r="A14" s="74">
        <v>1</v>
      </c>
      <c r="B14" s="278"/>
      <c r="C14" s="278"/>
      <c r="D14" s="278"/>
      <c r="E14" s="278"/>
      <c r="F14" s="278"/>
      <c r="G14" s="278"/>
      <c r="H14" s="278"/>
      <c r="I14" s="278"/>
      <c r="J14" s="278"/>
      <c r="K14" s="278"/>
      <c r="L14" s="278"/>
    </row>
    <row r="15" spans="1:12" ht="15.75" thickBot="1" x14ac:dyDescent="0.3">
      <c r="A15" s="74">
        <v>2</v>
      </c>
      <c r="B15" s="278"/>
      <c r="C15" s="278"/>
      <c r="D15" s="278"/>
      <c r="E15" s="278"/>
      <c r="F15" s="278"/>
      <c r="G15" s="278"/>
      <c r="H15" s="278"/>
      <c r="I15" s="278"/>
      <c r="J15" s="278"/>
      <c r="K15" s="278"/>
      <c r="L15" s="278"/>
    </row>
    <row r="16" spans="1:12" ht="15.75" thickBot="1" x14ac:dyDescent="0.3">
      <c r="A16" s="74">
        <v>3</v>
      </c>
      <c r="B16" s="278"/>
      <c r="C16" s="278"/>
      <c r="D16" s="278"/>
      <c r="E16" s="278"/>
      <c r="F16" s="278"/>
      <c r="G16" s="278"/>
      <c r="H16" s="278"/>
      <c r="I16" s="278"/>
      <c r="J16" s="278"/>
      <c r="K16" s="278"/>
      <c r="L16" s="278"/>
    </row>
    <row r="17" spans="1:12" ht="15.75" thickBot="1" x14ac:dyDescent="0.3">
      <c r="A17" s="74">
        <v>4</v>
      </c>
      <c r="B17" s="278"/>
      <c r="C17" s="278"/>
      <c r="D17" s="278"/>
      <c r="E17" s="278"/>
      <c r="F17" s="278"/>
      <c r="G17" s="278"/>
      <c r="H17" s="278"/>
      <c r="I17" s="278"/>
      <c r="J17" s="278"/>
      <c r="K17" s="278"/>
      <c r="L17" s="278"/>
    </row>
    <row r="18" spans="1:12" ht="15.75" thickBot="1" x14ac:dyDescent="0.3">
      <c r="A18" s="74">
        <v>5</v>
      </c>
      <c r="B18" s="278"/>
      <c r="C18" s="278"/>
      <c r="D18" s="278"/>
      <c r="E18" s="278"/>
      <c r="F18" s="278"/>
      <c r="G18" s="278"/>
      <c r="H18" s="278"/>
      <c r="I18" s="278"/>
      <c r="J18" s="278"/>
      <c r="K18" s="278"/>
      <c r="L18" s="278"/>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80" t="s">
        <v>88</v>
      </c>
      <c r="B21" s="280"/>
      <c r="C21" s="280"/>
      <c r="D21" s="280"/>
      <c r="E21" s="280"/>
      <c r="F21" s="280"/>
      <c r="G21" s="280"/>
      <c r="H21" s="280"/>
      <c r="I21" s="280"/>
      <c r="J21" s="280"/>
      <c r="K21" s="280"/>
      <c r="L21" s="280"/>
    </row>
    <row r="23" spans="1:12" ht="27" customHeight="1" x14ac:dyDescent="0.25">
      <c r="A23" s="264" t="s">
        <v>64</v>
      </c>
      <c r="B23" s="264"/>
      <c r="C23" s="264"/>
      <c r="D23" s="264"/>
      <c r="E23" s="76" t="s">
        <v>65</v>
      </c>
      <c r="F23" s="75" t="s">
        <v>66</v>
      </c>
      <c r="G23" s="75" t="s">
        <v>67</v>
      </c>
      <c r="H23" s="264" t="s">
        <v>3</v>
      </c>
      <c r="I23" s="264"/>
      <c r="J23" s="264"/>
      <c r="K23" s="264"/>
      <c r="L23" s="264"/>
    </row>
    <row r="24" spans="1:12" ht="30.75" customHeight="1" x14ac:dyDescent="0.25">
      <c r="A24" s="272" t="s">
        <v>97</v>
      </c>
      <c r="B24" s="273"/>
      <c r="C24" s="273"/>
      <c r="D24" s="274"/>
      <c r="E24" s="77"/>
      <c r="F24" s="1"/>
      <c r="G24" s="1"/>
      <c r="H24" s="271"/>
      <c r="I24" s="271"/>
      <c r="J24" s="271"/>
      <c r="K24" s="271"/>
      <c r="L24" s="271"/>
    </row>
    <row r="25" spans="1:12" ht="35.25" customHeight="1" x14ac:dyDescent="0.25">
      <c r="A25" s="275" t="s">
        <v>98</v>
      </c>
      <c r="B25" s="276"/>
      <c r="C25" s="276"/>
      <c r="D25" s="277"/>
      <c r="E25" s="78"/>
      <c r="F25" s="1"/>
      <c r="G25" s="1"/>
      <c r="H25" s="271"/>
      <c r="I25" s="271"/>
      <c r="J25" s="271"/>
      <c r="K25" s="271"/>
      <c r="L25" s="271"/>
    </row>
    <row r="26" spans="1:12" ht="24.75" customHeight="1" x14ac:dyDescent="0.25">
      <c r="A26" s="275" t="s">
        <v>131</v>
      </c>
      <c r="B26" s="276"/>
      <c r="C26" s="276"/>
      <c r="D26" s="277"/>
      <c r="E26" s="78"/>
      <c r="F26" s="1"/>
      <c r="G26" s="1"/>
      <c r="H26" s="271"/>
      <c r="I26" s="271"/>
      <c r="J26" s="271"/>
      <c r="K26" s="271"/>
      <c r="L26" s="271"/>
    </row>
    <row r="27" spans="1:12" ht="27" customHeight="1" x14ac:dyDescent="0.25">
      <c r="A27" s="265" t="s">
        <v>68</v>
      </c>
      <c r="B27" s="266"/>
      <c r="C27" s="266"/>
      <c r="D27" s="267"/>
      <c r="E27" s="79"/>
      <c r="F27" s="1"/>
      <c r="G27" s="1"/>
      <c r="H27" s="271"/>
      <c r="I27" s="271"/>
      <c r="J27" s="271"/>
      <c r="K27" s="271"/>
      <c r="L27" s="271"/>
    </row>
    <row r="28" spans="1:12" ht="20.25" customHeight="1" x14ac:dyDescent="0.25">
      <c r="A28" s="265" t="s">
        <v>92</v>
      </c>
      <c r="B28" s="266"/>
      <c r="C28" s="266"/>
      <c r="D28" s="267"/>
      <c r="E28" s="79"/>
      <c r="F28" s="1"/>
      <c r="G28" s="1"/>
      <c r="H28" s="268"/>
      <c r="I28" s="269"/>
      <c r="J28" s="269"/>
      <c r="K28" s="269"/>
      <c r="L28" s="270"/>
    </row>
    <row r="29" spans="1:12" ht="28.5" customHeight="1" x14ac:dyDescent="0.25">
      <c r="A29" s="265" t="s">
        <v>132</v>
      </c>
      <c r="B29" s="266"/>
      <c r="C29" s="266"/>
      <c r="D29" s="267"/>
      <c r="E29" s="79"/>
      <c r="F29" s="1"/>
      <c r="G29" s="1"/>
      <c r="H29" s="271"/>
      <c r="I29" s="271"/>
      <c r="J29" s="271"/>
      <c r="K29" s="271"/>
      <c r="L29" s="271"/>
    </row>
    <row r="30" spans="1:12" ht="28.5" customHeight="1" x14ac:dyDescent="0.25">
      <c r="A30" s="265" t="s">
        <v>95</v>
      </c>
      <c r="B30" s="266"/>
      <c r="C30" s="266"/>
      <c r="D30" s="267"/>
      <c r="E30" s="79"/>
      <c r="F30" s="1"/>
      <c r="G30" s="1"/>
      <c r="H30" s="268"/>
      <c r="I30" s="269"/>
      <c r="J30" s="269"/>
      <c r="K30" s="269"/>
      <c r="L30" s="270"/>
    </row>
    <row r="31" spans="1:12" ht="15.75" customHeight="1" x14ac:dyDescent="0.25">
      <c r="A31" s="275" t="s">
        <v>69</v>
      </c>
      <c r="B31" s="276"/>
      <c r="C31" s="276"/>
      <c r="D31" s="277"/>
      <c r="E31" s="78"/>
      <c r="F31" s="1"/>
      <c r="G31" s="1"/>
      <c r="H31" s="271"/>
      <c r="I31" s="271"/>
      <c r="J31" s="271"/>
      <c r="K31" s="271"/>
      <c r="L31" s="271"/>
    </row>
    <row r="32" spans="1:12" ht="19.5" customHeight="1" x14ac:dyDescent="0.25">
      <c r="A32" s="275" t="s">
        <v>70</v>
      </c>
      <c r="B32" s="276"/>
      <c r="C32" s="276"/>
      <c r="D32" s="277"/>
      <c r="E32" s="78"/>
      <c r="F32" s="1"/>
      <c r="G32" s="1"/>
      <c r="H32" s="271"/>
      <c r="I32" s="271"/>
      <c r="J32" s="271"/>
      <c r="K32" s="271"/>
      <c r="L32" s="271"/>
    </row>
    <row r="33" spans="1:12" ht="27.75" customHeight="1" x14ac:dyDescent="0.25">
      <c r="A33" s="275" t="s">
        <v>71</v>
      </c>
      <c r="B33" s="276"/>
      <c r="C33" s="276"/>
      <c r="D33" s="277"/>
      <c r="E33" s="78"/>
      <c r="F33" s="1"/>
      <c r="G33" s="1"/>
      <c r="H33" s="271"/>
      <c r="I33" s="271"/>
      <c r="J33" s="271"/>
      <c r="K33" s="271"/>
      <c r="L33" s="271"/>
    </row>
    <row r="34" spans="1:12" ht="61.5" customHeight="1" x14ac:dyDescent="0.25">
      <c r="A34" s="275" t="s">
        <v>72</v>
      </c>
      <c r="B34" s="276"/>
      <c r="C34" s="276"/>
      <c r="D34" s="277"/>
      <c r="E34" s="78"/>
      <c r="F34" s="1"/>
      <c r="G34" s="1"/>
      <c r="H34" s="271"/>
      <c r="I34" s="271"/>
      <c r="J34" s="271"/>
      <c r="K34" s="271"/>
      <c r="L34" s="271"/>
    </row>
    <row r="35" spans="1:12" ht="17.25" customHeight="1" x14ac:dyDescent="0.25">
      <c r="A35" s="275" t="s">
        <v>73</v>
      </c>
      <c r="B35" s="276"/>
      <c r="C35" s="276"/>
      <c r="D35" s="277"/>
      <c r="E35" s="78"/>
      <c r="F35" s="1"/>
      <c r="G35" s="1"/>
      <c r="H35" s="271"/>
      <c r="I35" s="271"/>
      <c r="J35" s="271"/>
      <c r="K35" s="271"/>
      <c r="L35" s="271"/>
    </row>
    <row r="36" spans="1:12" ht="24" customHeight="1" x14ac:dyDescent="0.25">
      <c r="A36" s="281" t="s">
        <v>94</v>
      </c>
      <c r="B36" s="282"/>
      <c r="C36" s="282"/>
      <c r="D36" s="283"/>
      <c r="E36" s="78"/>
      <c r="F36" s="1"/>
      <c r="G36" s="1"/>
      <c r="H36" s="268"/>
      <c r="I36" s="269"/>
      <c r="J36" s="269"/>
      <c r="K36" s="269"/>
      <c r="L36" s="270"/>
    </row>
    <row r="37" spans="1:12" ht="24" customHeight="1" x14ac:dyDescent="0.25">
      <c r="A37" s="275" t="s">
        <v>99</v>
      </c>
      <c r="B37" s="276"/>
      <c r="C37" s="276"/>
      <c r="D37" s="277"/>
      <c r="E37" s="78"/>
      <c r="F37" s="1"/>
      <c r="G37" s="1"/>
      <c r="H37" s="268"/>
      <c r="I37" s="269"/>
      <c r="J37" s="269"/>
      <c r="K37" s="269"/>
      <c r="L37" s="270"/>
    </row>
    <row r="38" spans="1:12" ht="28.5" customHeight="1" x14ac:dyDescent="0.25">
      <c r="A38" s="275" t="s">
        <v>100</v>
      </c>
      <c r="B38" s="276"/>
      <c r="C38" s="276"/>
      <c r="D38" s="277"/>
      <c r="E38" s="80"/>
      <c r="F38" s="1"/>
      <c r="G38" s="1"/>
      <c r="H38" s="271"/>
      <c r="I38" s="271"/>
      <c r="J38" s="271"/>
      <c r="K38" s="271"/>
      <c r="L38" s="271"/>
    </row>
    <row r="41" spans="1:12" x14ac:dyDescent="0.25">
      <c r="A41" s="280" t="s">
        <v>96</v>
      </c>
      <c r="B41" s="280"/>
      <c r="C41" s="280"/>
      <c r="D41" s="280"/>
      <c r="E41" s="280"/>
      <c r="F41" s="280"/>
      <c r="G41" s="280"/>
      <c r="H41" s="280"/>
      <c r="I41" s="280"/>
      <c r="J41" s="280"/>
      <c r="K41" s="280"/>
      <c r="L41" s="280"/>
    </row>
    <row r="43" spans="1:12" ht="15" customHeight="1" x14ac:dyDescent="0.25">
      <c r="A43" s="264" t="s">
        <v>64</v>
      </c>
      <c r="B43" s="264"/>
      <c r="C43" s="264"/>
      <c r="D43" s="264"/>
      <c r="E43" s="76" t="s">
        <v>65</v>
      </c>
      <c r="F43" s="83" t="s">
        <v>66</v>
      </c>
      <c r="G43" s="83" t="s">
        <v>67</v>
      </c>
      <c r="H43" s="264" t="s">
        <v>3</v>
      </c>
      <c r="I43" s="264"/>
      <c r="J43" s="264"/>
      <c r="K43" s="264"/>
      <c r="L43" s="264"/>
    </row>
    <row r="44" spans="1:12" ht="30" customHeight="1" x14ac:dyDescent="0.25">
      <c r="A44" s="272" t="s">
        <v>97</v>
      </c>
      <c r="B44" s="273"/>
      <c r="C44" s="273"/>
      <c r="D44" s="274"/>
      <c r="E44" s="77"/>
      <c r="F44" s="1"/>
      <c r="G44" s="1"/>
      <c r="H44" s="271"/>
      <c r="I44" s="271"/>
      <c r="J44" s="271"/>
      <c r="K44" s="271"/>
      <c r="L44" s="271"/>
    </row>
    <row r="45" spans="1:12" ht="15" customHeight="1" x14ac:dyDescent="0.25">
      <c r="A45" s="275" t="s">
        <v>98</v>
      </c>
      <c r="B45" s="276"/>
      <c r="C45" s="276"/>
      <c r="D45" s="277"/>
      <c r="E45" s="78"/>
      <c r="F45" s="1"/>
      <c r="G45" s="1"/>
      <c r="H45" s="271"/>
      <c r="I45" s="271"/>
      <c r="J45" s="271"/>
      <c r="K45" s="271"/>
      <c r="L45" s="271"/>
    </row>
    <row r="46" spans="1:12" ht="15" customHeight="1" x14ac:dyDescent="0.25">
      <c r="A46" s="275" t="s">
        <v>131</v>
      </c>
      <c r="B46" s="276"/>
      <c r="C46" s="276"/>
      <c r="D46" s="277"/>
      <c r="E46" s="78"/>
      <c r="F46" s="1"/>
      <c r="G46" s="1"/>
      <c r="H46" s="271"/>
      <c r="I46" s="271"/>
      <c r="J46" s="271"/>
      <c r="K46" s="271"/>
      <c r="L46" s="271"/>
    </row>
    <row r="47" spans="1:12" ht="15" customHeight="1" x14ac:dyDescent="0.25">
      <c r="A47" s="265" t="s">
        <v>68</v>
      </c>
      <c r="B47" s="266"/>
      <c r="C47" s="266"/>
      <c r="D47" s="267"/>
      <c r="E47" s="79"/>
      <c r="F47" s="1"/>
      <c r="G47" s="1"/>
      <c r="H47" s="271"/>
      <c r="I47" s="271"/>
      <c r="J47" s="271"/>
      <c r="K47" s="271"/>
      <c r="L47" s="271"/>
    </row>
    <row r="48" spans="1:12" ht="15" customHeight="1" x14ac:dyDescent="0.25">
      <c r="A48" s="265" t="s">
        <v>92</v>
      </c>
      <c r="B48" s="266"/>
      <c r="C48" s="266"/>
      <c r="D48" s="267"/>
      <c r="E48" s="79"/>
      <c r="F48" s="1"/>
      <c r="G48" s="1"/>
      <c r="H48" s="268"/>
      <c r="I48" s="269"/>
      <c r="J48" s="269"/>
      <c r="K48" s="269"/>
      <c r="L48" s="270"/>
    </row>
    <row r="49" spans="1:12" ht="37.5" customHeight="1" x14ac:dyDescent="0.25">
      <c r="A49" s="265" t="s">
        <v>132</v>
      </c>
      <c r="B49" s="266"/>
      <c r="C49" s="266"/>
      <c r="D49" s="267"/>
      <c r="E49" s="79"/>
      <c r="F49" s="1"/>
      <c r="G49" s="1"/>
      <c r="H49" s="271"/>
      <c r="I49" s="271"/>
      <c r="J49" s="271"/>
      <c r="K49" s="271"/>
      <c r="L49" s="271"/>
    </row>
    <row r="50" spans="1:12" ht="15" customHeight="1" x14ac:dyDescent="0.25">
      <c r="A50" s="265" t="s">
        <v>95</v>
      </c>
      <c r="B50" s="266"/>
      <c r="C50" s="266"/>
      <c r="D50" s="267"/>
      <c r="E50" s="79"/>
      <c r="F50" s="1"/>
      <c r="G50" s="1"/>
      <c r="H50" s="268"/>
      <c r="I50" s="269"/>
      <c r="J50" s="269"/>
      <c r="K50" s="269"/>
      <c r="L50" s="270"/>
    </row>
    <row r="51" spans="1:12" ht="15" customHeight="1" x14ac:dyDescent="0.25">
      <c r="A51" s="275" t="s">
        <v>69</v>
      </c>
      <c r="B51" s="276"/>
      <c r="C51" s="276"/>
      <c r="D51" s="277"/>
      <c r="E51" s="78"/>
      <c r="F51" s="1"/>
      <c r="G51" s="1"/>
      <c r="H51" s="271"/>
      <c r="I51" s="271"/>
      <c r="J51" s="271"/>
      <c r="K51" s="271"/>
      <c r="L51" s="271"/>
    </row>
    <row r="52" spans="1:12" ht="15" customHeight="1" x14ac:dyDescent="0.25">
      <c r="A52" s="275" t="s">
        <v>70</v>
      </c>
      <c r="B52" s="276"/>
      <c r="C52" s="276"/>
      <c r="D52" s="277"/>
      <c r="E52" s="78"/>
      <c r="F52" s="1"/>
      <c r="G52" s="1"/>
      <c r="H52" s="271"/>
      <c r="I52" s="271"/>
      <c r="J52" s="271"/>
      <c r="K52" s="271"/>
      <c r="L52" s="271"/>
    </row>
    <row r="53" spans="1:12" ht="15" customHeight="1" x14ac:dyDescent="0.25">
      <c r="A53" s="275" t="s">
        <v>71</v>
      </c>
      <c r="B53" s="276"/>
      <c r="C53" s="276"/>
      <c r="D53" s="277"/>
      <c r="E53" s="78"/>
      <c r="F53" s="1"/>
      <c r="G53" s="1"/>
      <c r="H53" s="271"/>
      <c r="I53" s="271"/>
      <c r="J53" s="271"/>
      <c r="K53" s="271"/>
      <c r="L53" s="271"/>
    </row>
    <row r="54" spans="1:12" ht="15" customHeight="1" x14ac:dyDescent="0.25">
      <c r="A54" s="275" t="s">
        <v>72</v>
      </c>
      <c r="B54" s="276"/>
      <c r="C54" s="276"/>
      <c r="D54" s="277"/>
      <c r="E54" s="78"/>
      <c r="F54" s="1"/>
      <c r="G54" s="1"/>
      <c r="H54" s="271"/>
      <c r="I54" s="271"/>
      <c r="J54" s="271"/>
      <c r="K54" s="271"/>
      <c r="L54" s="271"/>
    </row>
    <row r="55" spans="1:12" ht="15" customHeight="1" x14ac:dyDescent="0.25">
      <c r="A55" s="275" t="s">
        <v>73</v>
      </c>
      <c r="B55" s="276"/>
      <c r="C55" s="276"/>
      <c r="D55" s="277"/>
      <c r="E55" s="78"/>
      <c r="F55" s="1"/>
      <c r="G55" s="1"/>
      <c r="H55" s="271"/>
      <c r="I55" s="271"/>
      <c r="J55" s="271"/>
      <c r="K55" s="271"/>
      <c r="L55" s="271"/>
    </row>
    <row r="56" spans="1:12" ht="15" customHeight="1" x14ac:dyDescent="0.25">
      <c r="A56" s="281" t="s">
        <v>94</v>
      </c>
      <c r="B56" s="282"/>
      <c r="C56" s="282"/>
      <c r="D56" s="283"/>
      <c r="E56" s="78"/>
      <c r="F56" s="1"/>
      <c r="G56" s="1"/>
      <c r="H56" s="268"/>
      <c r="I56" s="269"/>
      <c r="J56" s="269"/>
      <c r="K56" s="269"/>
      <c r="L56" s="270"/>
    </row>
    <row r="57" spans="1:12" ht="15" customHeight="1" x14ac:dyDescent="0.25">
      <c r="A57" s="275" t="s">
        <v>99</v>
      </c>
      <c r="B57" s="276"/>
      <c r="C57" s="276"/>
      <c r="D57" s="277"/>
      <c r="E57" s="78"/>
      <c r="F57" s="1"/>
      <c r="G57" s="1"/>
      <c r="H57" s="268"/>
      <c r="I57" s="269"/>
      <c r="J57" s="269"/>
      <c r="K57" s="269"/>
      <c r="L57" s="270"/>
    </row>
    <row r="58" spans="1:12" ht="15" customHeight="1" x14ac:dyDescent="0.25">
      <c r="A58" s="275" t="s">
        <v>100</v>
      </c>
      <c r="B58" s="276"/>
      <c r="C58" s="276"/>
      <c r="D58" s="277"/>
      <c r="E58" s="80"/>
      <c r="F58" s="1"/>
      <c r="G58" s="1"/>
      <c r="H58" s="271"/>
      <c r="I58" s="271"/>
      <c r="J58" s="271"/>
      <c r="K58" s="271"/>
      <c r="L58" s="27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C264"/>
  <sheetViews>
    <sheetView tabSelected="1" topLeftCell="B1" zoomScale="80" zoomScaleNormal="80" workbookViewId="0">
      <selection activeCell="E263" sqref="E263:E264"/>
    </sheetView>
  </sheetViews>
  <sheetFormatPr baseColWidth="10" defaultRowHeight="15" x14ac:dyDescent="0.25"/>
  <cols>
    <col min="1" max="1" width="3.140625" style="9" bestFit="1" customWidth="1"/>
    <col min="2" max="2" width="102.7109375" style="9" bestFit="1" customWidth="1"/>
    <col min="3" max="3" width="25.85546875" style="9" customWidth="1"/>
    <col min="4" max="4" width="39.140625" style="9" customWidth="1"/>
    <col min="5" max="5" width="25" style="164" customWidth="1"/>
    <col min="6" max="6" width="20" style="9" customWidth="1"/>
    <col min="7" max="7" width="16.85546875" style="9" customWidth="1"/>
    <col min="8" max="8" width="17.7109375" style="9" customWidth="1"/>
    <col min="9" max="9" width="19.5703125" style="9" customWidth="1"/>
    <col min="10" max="10" width="25.85546875" style="9" customWidth="1"/>
    <col min="11" max="11" width="20" style="9" customWidth="1"/>
    <col min="12" max="12" width="34.85546875" style="9" customWidth="1"/>
    <col min="13" max="13" width="18.7109375" style="9" customWidth="1"/>
    <col min="14" max="14" width="22.140625" style="9" customWidth="1"/>
    <col min="15" max="15" width="26.140625" style="9" customWidth="1"/>
    <col min="16" max="16" width="19.5703125" style="9" bestFit="1" customWidth="1"/>
    <col min="17" max="17" width="24.28515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99" t="s">
        <v>59</v>
      </c>
      <c r="C2" s="300"/>
      <c r="D2" s="300"/>
      <c r="E2" s="300"/>
      <c r="F2" s="300"/>
      <c r="G2" s="300"/>
      <c r="H2" s="300"/>
      <c r="I2" s="300"/>
      <c r="J2" s="300"/>
      <c r="K2" s="300"/>
      <c r="L2" s="300"/>
      <c r="M2" s="300"/>
      <c r="N2" s="300"/>
      <c r="O2" s="300"/>
      <c r="P2" s="300"/>
    </row>
    <row r="4" spans="2:16" ht="26.25" x14ac:dyDescent="0.25">
      <c r="B4" s="299" t="s">
        <v>45</v>
      </c>
      <c r="C4" s="300"/>
      <c r="D4" s="300"/>
      <c r="E4" s="300"/>
      <c r="F4" s="300"/>
      <c r="G4" s="300"/>
      <c r="H4" s="300"/>
      <c r="I4" s="300"/>
      <c r="J4" s="300"/>
      <c r="K4" s="300"/>
      <c r="L4" s="300"/>
      <c r="M4" s="300"/>
      <c r="N4" s="300"/>
      <c r="O4" s="300"/>
      <c r="P4" s="300"/>
    </row>
    <row r="5" spans="2:16" ht="15.75" thickBot="1" x14ac:dyDescent="0.3"/>
    <row r="6" spans="2:16" ht="21.75" thickBot="1" x14ac:dyDescent="0.3">
      <c r="B6" s="11" t="s">
        <v>4</v>
      </c>
      <c r="C6" s="320" t="s">
        <v>159</v>
      </c>
      <c r="D6" s="320"/>
      <c r="E6" s="320"/>
      <c r="F6" s="320"/>
      <c r="G6" s="320"/>
      <c r="H6" s="320"/>
      <c r="I6" s="320"/>
      <c r="J6" s="320"/>
      <c r="K6" s="320"/>
      <c r="L6" s="320"/>
      <c r="M6" s="320"/>
      <c r="N6" s="321"/>
    </row>
    <row r="7" spans="2:16" ht="16.5" thickBot="1" x14ac:dyDescent="0.3">
      <c r="B7" s="12" t="s">
        <v>5</v>
      </c>
      <c r="C7" s="320" t="s">
        <v>160</v>
      </c>
      <c r="D7" s="320"/>
      <c r="E7" s="320"/>
      <c r="F7" s="320"/>
      <c r="G7" s="320"/>
      <c r="H7" s="320"/>
      <c r="I7" s="320"/>
      <c r="J7" s="320"/>
      <c r="K7" s="320"/>
      <c r="L7" s="320"/>
      <c r="M7" s="320"/>
      <c r="N7" s="321"/>
    </row>
    <row r="8" spans="2:16" ht="16.5" thickBot="1" x14ac:dyDescent="0.3">
      <c r="B8" s="12" t="s">
        <v>6</v>
      </c>
      <c r="C8" s="320" t="s">
        <v>161</v>
      </c>
      <c r="D8" s="320"/>
      <c r="E8" s="320"/>
      <c r="F8" s="320"/>
      <c r="G8" s="320"/>
      <c r="H8" s="320"/>
      <c r="I8" s="320"/>
      <c r="J8" s="320"/>
      <c r="K8" s="320"/>
      <c r="L8" s="320"/>
      <c r="M8" s="320"/>
      <c r="N8" s="321"/>
    </row>
    <row r="9" spans="2:16" ht="16.5" thickBot="1" x14ac:dyDescent="0.3">
      <c r="B9" s="12" t="s">
        <v>7</v>
      </c>
      <c r="C9" s="320"/>
      <c r="D9" s="320"/>
      <c r="E9" s="320"/>
      <c r="F9" s="320"/>
      <c r="G9" s="320"/>
      <c r="H9" s="320"/>
      <c r="I9" s="320"/>
      <c r="J9" s="320"/>
      <c r="K9" s="320"/>
      <c r="L9" s="320"/>
      <c r="M9" s="320"/>
      <c r="N9" s="321"/>
    </row>
    <row r="10" spans="2:16" ht="16.5" thickBot="1" x14ac:dyDescent="0.3">
      <c r="B10" s="12" t="s">
        <v>8</v>
      </c>
      <c r="C10" s="322" t="s">
        <v>242</v>
      </c>
      <c r="D10" s="322"/>
      <c r="E10" s="323"/>
      <c r="F10" s="32"/>
      <c r="G10" s="32"/>
      <c r="H10" s="32"/>
      <c r="I10" s="32"/>
      <c r="J10" s="32"/>
      <c r="K10" s="32"/>
      <c r="L10" s="32"/>
      <c r="M10" s="32"/>
      <c r="N10" s="33"/>
    </row>
    <row r="11" spans="2:16" ht="16.5" thickBot="1" x14ac:dyDescent="0.3">
      <c r="B11" s="14" t="s">
        <v>9</v>
      </c>
      <c r="C11" s="15">
        <v>41980</v>
      </c>
      <c r="D11" s="16"/>
      <c r="E11" s="165"/>
      <c r="F11" s="16"/>
      <c r="G11" s="16"/>
      <c r="H11" s="16"/>
      <c r="I11" s="16"/>
      <c r="J11" s="16"/>
      <c r="K11" s="16"/>
      <c r="L11" s="16"/>
      <c r="M11" s="16"/>
      <c r="N11" s="17"/>
    </row>
    <row r="12" spans="2:16" ht="15.75" x14ac:dyDescent="0.25">
      <c r="B12" s="13"/>
      <c r="C12" s="18"/>
      <c r="D12" s="19"/>
      <c r="E12" s="166"/>
      <c r="F12" s="19"/>
      <c r="G12" s="19"/>
      <c r="H12" s="19"/>
      <c r="I12" s="8"/>
      <c r="J12" s="8"/>
      <c r="K12" s="8"/>
      <c r="L12" s="8"/>
      <c r="M12" s="8"/>
      <c r="N12" s="19"/>
    </row>
    <row r="13" spans="2:16" x14ac:dyDescent="0.25">
      <c r="I13" s="8"/>
      <c r="J13" s="8"/>
      <c r="K13" s="8"/>
      <c r="L13" s="8"/>
      <c r="M13" s="8"/>
      <c r="N13" s="21"/>
    </row>
    <row r="14" spans="2:16" ht="45.75" customHeight="1" x14ac:dyDescent="0.25">
      <c r="B14" s="317" t="s">
        <v>101</v>
      </c>
      <c r="C14" s="317"/>
      <c r="D14" s="49" t="s">
        <v>12</v>
      </c>
      <c r="E14" s="167" t="s">
        <v>13</v>
      </c>
      <c r="F14" s="49" t="s">
        <v>28</v>
      </c>
      <c r="G14" s="85"/>
      <c r="I14" s="35"/>
      <c r="J14" s="35"/>
      <c r="K14" s="35"/>
      <c r="L14" s="35"/>
      <c r="M14" s="35"/>
      <c r="N14" s="21"/>
    </row>
    <row r="15" spans="2:16" x14ac:dyDescent="0.25">
      <c r="B15" s="317"/>
      <c r="C15" s="317"/>
      <c r="D15" s="49">
        <v>4</v>
      </c>
      <c r="E15" s="186">
        <v>1670624800</v>
      </c>
      <c r="F15" s="188">
        <v>800</v>
      </c>
      <c r="G15" s="86"/>
      <c r="I15" s="36"/>
      <c r="J15" s="36"/>
      <c r="K15" s="36"/>
      <c r="L15" s="36"/>
      <c r="M15" s="36"/>
      <c r="N15" s="21"/>
    </row>
    <row r="16" spans="2:16" x14ac:dyDescent="0.25">
      <c r="B16" s="317"/>
      <c r="C16" s="317"/>
      <c r="D16" s="49"/>
      <c r="E16" s="168"/>
      <c r="F16" s="34"/>
      <c r="G16" s="86"/>
      <c r="I16" s="36"/>
      <c r="J16" s="36"/>
      <c r="K16" s="36"/>
      <c r="L16" s="36"/>
      <c r="M16" s="36"/>
      <c r="N16" s="21"/>
    </row>
    <row r="17" spans="1:14" x14ac:dyDescent="0.25">
      <c r="B17" s="317"/>
      <c r="C17" s="317"/>
      <c r="D17" s="49"/>
      <c r="E17" s="168"/>
      <c r="F17" s="34"/>
      <c r="G17" s="86"/>
      <c r="I17" s="36"/>
      <c r="J17" s="36"/>
      <c r="K17" s="36"/>
      <c r="L17" s="36"/>
      <c r="M17" s="36"/>
      <c r="N17" s="21"/>
    </row>
    <row r="18" spans="1:14" x14ac:dyDescent="0.25">
      <c r="B18" s="317"/>
      <c r="C18" s="317"/>
      <c r="D18" s="49"/>
      <c r="E18" s="169"/>
      <c r="F18" s="34"/>
      <c r="G18" s="86"/>
      <c r="H18" s="22"/>
      <c r="I18" s="36"/>
      <c r="J18" s="36"/>
      <c r="K18" s="36"/>
      <c r="L18" s="36"/>
      <c r="M18" s="36"/>
      <c r="N18" s="20"/>
    </row>
    <row r="19" spans="1:14" x14ac:dyDescent="0.25">
      <c r="B19" s="317"/>
      <c r="C19" s="317"/>
      <c r="D19" s="49"/>
      <c r="E19" s="169"/>
      <c r="F19" s="34"/>
      <c r="G19" s="86"/>
      <c r="H19" s="22"/>
      <c r="I19" s="38"/>
      <c r="J19" s="38"/>
      <c r="K19" s="38"/>
      <c r="L19" s="38"/>
      <c r="M19" s="38"/>
      <c r="N19" s="20"/>
    </row>
    <row r="20" spans="1:14" x14ac:dyDescent="0.25">
      <c r="B20" s="317"/>
      <c r="C20" s="317"/>
      <c r="D20" s="49"/>
      <c r="E20" s="169"/>
      <c r="F20" s="34"/>
      <c r="G20" s="86"/>
      <c r="H20" s="22"/>
      <c r="I20" s="8"/>
      <c r="J20" s="8"/>
      <c r="K20" s="8"/>
      <c r="L20" s="8"/>
      <c r="M20" s="8"/>
      <c r="N20" s="20"/>
    </row>
    <row r="21" spans="1:14" x14ac:dyDescent="0.25">
      <c r="B21" s="317"/>
      <c r="C21" s="317"/>
      <c r="D21" s="49"/>
      <c r="E21" s="169"/>
      <c r="F21" s="34"/>
      <c r="G21" s="86"/>
      <c r="H21" s="22"/>
      <c r="I21" s="8"/>
      <c r="J21" s="8"/>
      <c r="K21" s="8"/>
      <c r="L21" s="8"/>
      <c r="M21" s="8"/>
      <c r="N21" s="20"/>
    </row>
    <row r="22" spans="1:14" ht="15.75" thickBot="1" x14ac:dyDescent="0.3">
      <c r="B22" s="318" t="s">
        <v>14</v>
      </c>
      <c r="C22" s="319"/>
      <c r="D22" s="49"/>
      <c r="E22" s="170"/>
      <c r="F22" s="34"/>
      <c r="G22" s="86"/>
      <c r="H22" s="22"/>
      <c r="I22" s="8"/>
      <c r="J22" s="8"/>
      <c r="K22" s="8"/>
      <c r="L22" s="8"/>
      <c r="M22" s="8"/>
      <c r="N22" s="20"/>
    </row>
    <row r="23" spans="1:14" ht="45.75" thickBot="1" x14ac:dyDescent="0.3">
      <c r="A23" s="40"/>
      <c r="B23" s="50" t="s">
        <v>15</v>
      </c>
      <c r="C23" s="50" t="s">
        <v>102</v>
      </c>
      <c r="E23" s="171"/>
      <c r="F23" s="35"/>
      <c r="G23" s="35"/>
      <c r="H23" s="35"/>
      <c r="I23" s="10"/>
      <c r="J23" s="10"/>
      <c r="K23" s="10"/>
      <c r="L23" s="10"/>
      <c r="M23" s="10"/>
    </row>
    <row r="24" spans="1:14" ht="15.75" thickBot="1" x14ac:dyDescent="0.3">
      <c r="A24" s="41">
        <v>1</v>
      </c>
      <c r="C24" s="42">
        <f>F15*80/100</f>
        <v>640</v>
      </c>
      <c r="D24" s="39"/>
      <c r="E24" s="172">
        <f>E22</f>
        <v>0</v>
      </c>
      <c r="F24" s="37"/>
      <c r="G24" s="37"/>
      <c r="H24" s="37"/>
      <c r="I24" s="23"/>
      <c r="J24" s="23"/>
      <c r="K24" s="23"/>
      <c r="L24" s="23"/>
      <c r="M24" s="23"/>
    </row>
    <row r="25" spans="1:14" x14ac:dyDescent="0.25">
      <c r="A25" s="90"/>
      <c r="C25" s="206"/>
      <c r="D25" s="39"/>
      <c r="E25" s="207"/>
      <c r="F25" s="37"/>
      <c r="G25" s="37"/>
      <c r="H25" s="37"/>
      <c r="I25" s="23"/>
      <c r="J25" s="23"/>
      <c r="K25" s="23"/>
      <c r="L25" s="23"/>
      <c r="M25" s="23"/>
    </row>
    <row r="26" spans="1:14" x14ac:dyDescent="0.25">
      <c r="A26" s="90"/>
      <c r="C26" s="206"/>
      <c r="D26" s="39"/>
      <c r="E26" s="207"/>
      <c r="F26" s="37"/>
      <c r="G26" s="37"/>
      <c r="H26" s="37"/>
      <c r="I26" s="23"/>
      <c r="J26" s="23"/>
      <c r="K26" s="23"/>
      <c r="L26" s="23"/>
      <c r="M26" s="23"/>
    </row>
    <row r="27" spans="1:14" ht="45.75" customHeight="1" x14ac:dyDescent="0.25">
      <c r="B27" s="317" t="s">
        <v>101</v>
      </c>
      <c r="C27" s="317"/>
      <c r="D27" s="196" t="s">
        <v>12</v>
      </c>
      <c r="E27" s="167" t="s">
        <v>13</v>
      </c>
      <c r="F27" s="196" t="s">
        <v>28</v>
      </c>
      <c r="G27" s="85"/>
      <c r="I27" s="35"/>
      <c r="J27" s="35"/>
      <c r="K27" s="35"/>
      <c r="L27" s="35"/>
      <c r="M27" s="35"/>
      <c r="N27" s="98"/>
    </row>
    <row r="28" spans="1:14" x14ac:dyDescent="0.25">
      <c r="B28" s="317"/>
      <c r="C28" s="317"/>
      <c r="D28" s="196">
        <v>6</v>
      </c>
      <c r="E28" s="186">
        <f>2276226290</f>
        <v>2276226290</v>
      </c>
      <c r="F28" s="188">
        <v>1090</v>
      </c>
      <c r="G28" s="86"/>
      <c r="I28" s="36"/>
      <c r="J28" s="36"/>
      <c r="K28" s="36"/>
      <c r="L28" s="36"/>
      <c r="M28" s="36"/>
      <c r="N28" s="98"/>
    </row>
    <row r="29" spans="1:14" x14ac:dyDescent="0.25">
      <c r="B29" s="317"/>
      <c r="C29" s="317"/>
      <c r="D29" s="196"/>
      <c r="E29" s="168"/>
      <c r="F29" s="34"/>
      <c r="G29" s="86"/>
      <c r="I29" s="36"/>
      <c r="J29" s="36"/>
      <c r="K29" s="36"/>
      <c r="L29" s="36"/>
      <c r="M29" s="36"/>
      <c r="N29" s="98"/>
    </row>
    <row r="30" spans="1:14" x14ac:dyDescent="0.25">
      <c r="B30" s="317"/>
      <c r="C30" s="317"/>
      <c r="D30" s="196"/>
      <c r="E30" s="168"/>
      <c r="F30" s="34"/>
      <c r="G30" s="86"/>
      <c r="I30" s="36"/>
      <c r="J30" s="36"/>
      <c r="K30" s="36"/>
      <c r="L30" s="36"/>
      <c r="M30" s="36"/>
      <c r="N30" s="98"/>
    </row>
    <row r="31" spans="1:14" x14ac:dyDescent="0.25">
      <c r="B31" s="317"/>
      <c r="C31" s="317"/>
      <c r="D31" s="196"/>
      <c r="E31" s="169"/>
      <c r="F31" s="34"/>
      <c r="G31" s="86"/>
      <c r="H31" s="22"/>
      <c r="I31" s="36"/>
      <c r="J31" s="36"/>
      <c r="K31" s="36"/>
      <c r="L31" s="36"/>
      <c r="M31" s="36"/>
      <c r="N31" s="20"/>
    </row>
    <row r="32" spans="1:14" x14ac:dyDescent="0.25">
      <c r="B32" s="317"/>
      <c r="C32" s="317"/>
      <c r="D32" s="196"/>
      <c r="E32" s="169"/>
      <c r="F32" s="34"/>
      <c r="G32" s="86"/>
      <c r="H32" s="22"/>
      <c r="I32" s="38"/>
      <c r="J32" s="38"/>
      <c r="K32" s="38"/>
      <c r="L32" s="38"/>
      <c r="M32" s="38"/>
      <c r="N32" s="20"/>
    </row>
    <row r="33" spans="1:14" x14ac:dyDescent="0.25">
      <c r="B33" s="317"/>
      <c r="C33" s="317"/>
      <c r="D33" s="196"/>
      <c r="E33" s="169"/>
      <c r="F33" s="34"/>
      <c r="G33" s="86"/>
      <c r="H33" s="22"/>
      <c r="I33" s="97"/>
      <c r="J33" s="97"/>
      <c r="K33" s="97"/>
      <c r="L33" s="97"/>
      <c r="M33" s="97"/>
      <c r="N33" s="20"/>
    </row>
    <row r="34" spans="1:14" x14ac:dyDescent="0.25">
      <c r="B34" s="317"/>
      <c r="C34" s="317"/>
      <c r="D34" s="196"/>
      <c r="E34" s="169"/>
      <c r="F34" s="34"/>
      <c r="G34" s="86"/>
      <c r="H34" s="22"/>
      <c r="I34" s="97"/>
      <c r="J34" s="97"/>
      <c r="K34" s="97"/>
      <c r="L34" s="97"/>
      <c r="M34" s="97"/>
      <c r="N34" s="20"/>
    </row>
    <row r="35" spans="1:14" ht="15.75" thickBot="1" x14ac:dyDescent="0.3">
      <c r="B35" s="318" t="s">
        <v>14</v>
      </c>
      <c r="C35" s="319"/>
      <c r="D35" s="196"/>
      <c r="E35" s="170"/>
      <c r="F35" s="34"/>
      <c r="G35" s="86"/>
      <c r="H35" s="22"/>
      <c r="I35" s="97"/>
      <c r="J35" s="97"/>
      <c r="K35" s="97"/>
      <c r="L35" s="97"/>
      <c r="M35" s="97"/>
      <c r="N35" s="20"/>
    </row>
    <row r="36" spans="1:14" ht="45.75" thickBot="1" x14ac:dyDescent="0.3">
      <c r="A36" s="40"/>
      <c r="B36" s="50" t="s">
        <v>15</v>
      </c>
      <c r="C36" s="50" t="s">
        <v>102</v>
      </c>
      <c r="E36" s="171"/>
      <c r="F36" s="35"/>
      <c r="G36" s="35"/>
      <c r="H36" s="35"/>
      <c r="I36" s="10"/>
      <c r="J36" s="10"/>
      <c r="K36" s="10"/>
      <c r="L36" s="10"/>
      <c r="M36" s="10"/>
    </row>
    <row r="37" spans="1:14" ht="15.75" thickBot="1" x14ac:dyDescent="0.3">
      <c r="A37" s="41">
        <v>1</v>
      </c>
      <c r="C37" s="42">
        <f>F28*80/100</f>
        <v>872</v>
      </c>
      <c r="D37" s="39"/>
      <c r="E37" s="172"/>
      <c r="F37" s="37"/>
      <c r="G37" s="37"/>
      <c r="H37" s="37"/>
      <c r="I37" s="23"/>
      <c r="J37" s="23"/>
      <c r="K37" s="23"/>
      <c r="L37" s="23"/>
      <c r="M37" s="23"/>
    </row>
    <row r="38" spans="1:14" x14ac:dyDescent="0.25">
      <c r="A38" s="90"/>
      <c r="C38" s="206"/>
      <c r="D38" s="39"/>
      <c r="E38" s="207"/>
      <c r="F38" s="37"/>
      <c r="G38" s="37"/>
      <c r="H38" s="37"/>
      <c r="I38" s="23"/>
      <c r="J38" s="23"/>
      <c r="K38" s="23"/>
      <c r="L38" s="23"/>
      <c r="M38" s="23"/>
    </row>
    <row r="39" spans="1:14" x14ac:dyDescent="0.25">
      <c r="A39" s="90"/>
      <c r="C39" s="206"/>
      <c r="D39" s="39"/>
      <c r="E39" s="207"/>
      <c r="F39" s="37"/>
      <c r="G39" s="37"/>
      <c r="H39" s="37"/>
      <c r="I39" s="23"/>
      <c r="J39" s="23"/>
      <c r="K39" s="23"/>
      <c r="L39" s="23"/>
      <c r="M39" s="23"/>
    </row>
    <row r="40" spans="1:14" s="190" customFormat="1" x14ac:dyDescent="0.25">
      <c r="A40" s="217"/>
      <c r="B40" s="208" t="s">
        <v>245</v>
      </c>
      <c r="C40" s="211"/>
      <c r="D40" s="211"/>
      <c r="E40" s="219"/>
      <c r="F40" s="218"/>
      <c r="G40" s="218"/>
      <c r="H40" s="218"/>
      <c r="I40" s="220"/>
      <c r="J40" s="220"/>
      <c r="K40" s="220"/>
      <c r="L40" s="220"/>
      <c r="M40" s="220"/>
      <c r="N40" s="221"/>
    </row>
    <row r="41" spans="1:14" x14ac:dyDescent="0.25">
      <c r="A41" s="90"/>
      <c r="B41" s="94"/>
      <c r="C41" s="94"/>
      <c r="D41" s="94"/>
      <c r="E41" s="174"/>
      <c r="F41" s="94"/>
      <c r="G41" s="94"/>
      <c r="H41" s="94"/>
      <c r="I41" s="97"/>
      <c r="J41" s="97"/>
      <c r="K41" s="97"/>
      <c r="L41" s="97"/>
      <c r="M41" s="97"/>
      <c r="N41" s="98"/>
    </row>
    <row r="42" spans="1:14" x14ac:dyDescent="0.25">
      <c r="A42" s="90"/>
      <c r="B42" s="113" t="s">
        <v>32</v>
      </c>
      <c r="C42" s="113" t="s">
        <v>133</v>
      </c>
      <c r="D42" s="113" t="s">
        <v>134</v>
      </c>
      <c r="E42" s="174"/>
      <c r="F42" s="94"/>
      <c r="G42" s="94"/>
      <c r="H42" s="94"/>
      <c r="I42" s="97"/>
      <c r="J42" s="97"/>
      <c r="K42" s="97"/>
      <c r="L42" s="97"/>
      <c r="M42" s="97"/>
      <c r="N42" s="98"/>
    </row>
    <row r="43" spans="1:14" x14ac:dyDescent="0.25">
      <c r="A43" s="90"/>
      <c r="B43" s="110" t="s">
        <v>135</v>
      </c>
      <c r="C43" s="160" t="s">
        <v>133</v>
      </c>
      <c r="D43" s="110"/>
      <c r="E43" s="174"/>
      <c r="F43" s="94"/>
      <c r="G43" s="94"/>
      <c r="H43" s="94"/>
      <c r="I43" s="97"/>
      <c r="J43" s="97"/>
      <c r="K43" s="97"/>
      <c r="L43" s="97"/>
      <c r="M43" s="97"/>
      <c r="N43" s="98"/>
    </row>
    <row r="44" spans="1:14" x14ac:dyDescent="0.25">
      <c r="A44" s="90"/>
      <c r="B44" s="110" t="s">
        <v>136</v>
      </c>
      <c r="C44" s="160" t="s">
        <v>133</v>
      </c>
      <c r="D44" s="110"/>
      <c r="E44" s="174"/>
      <c r="F44" s="94"/>
      <c r="G44" s="94"/>
      <c r="H44" s="94"/>
      <c r="I44" s="97"/>
      <c r="J44" s="97"/>
      <c r="K44" s="97"/>
      <c r="L44" s="97"/>
      <c r="M44" s="97"/>
      <c r="N44" s="98"/>
    </row>
    <row r="45" spans="1:14" x14ac:dyDescent="0.25">
      <c r="A45" s="90"/>
      <c r="B45" s="110" t="s">
        <v>137</v>
      </c>
      <c r="C45" s="160"/>
      <c r="D45" s="191" t="s">
        <v>134</v>
      </c>
      <c r="E45" s="174"/>
      <c r="F45" s="94"/>
      <c r="G45" s="94"/>
      <c r="H45" s="94"/>
      <c r="I45" s="97"/>
      <c r="J45" s="97"/>
      <c r="K45" s="97"/>
      <c r="L45" s="97"/>
      <c r="M45" s="97"/>
      <c r="N45" s="98"/>
    </row>
    <row r="46" spans="1:14" x14ac:dyDescent="0.25">
      <c r="A46" s="90"/>
      <c r="B46" s="110" t="s">
        <v>138</v>
      </c>
      <c r="C46" s="160"/>
      <c r="D46" s="191" t="s">
        <v>134</v>
      </c>
      <c r="E46" s="174"/>
      <c r="F46" s="94"/>
      <c r="G46" s="94"/>
      <c r="H46" s="94"/>
      <c r="I46" s="97"/>
      <c r="J46" s="97"/>
      <c r="K46" s="97"/>
      <c r="L46" s="97"/>
      <c r="M46" s="97"/>
      <c r="N46" s="98"/>
    </row>
    <row r="47" spans="1:14" x14ac:dyDescent="0.25">
      <c r="A47" s="90"/>
      <c r="B47" s="94"/>
      <c r="C47" s="94"/>
      <c r="D47" s="94"/>
      <c r="E47" s="174"/>
      <c r="F47" s="94"/>
      <c r="G47" s="94"/>
      <c r="H47" s="94"/>
      <c r="I47" s="97"/>
      <c r="J47" s="97"/>
      <c r="K47" s="97"/>
      <c r="L47" s="97"/>
      <c r="M47" s="97"/>
      <c r="N47" s="98"/>
    </row>
    <row r="48" spans="1:14" x14ac:dyDescent="0.25">
      <c r="A48" s="90"/>
      <c r="B48" s="94"/>
      <c r="C48" s="94"/>
      <c r="D48" s="94"/>
      <c r="E48" s="174"/>
      <c r="F48" s="94"/>
      <c r="G48" s="94"/>
      <c r="H48" s="94"/>
      <c r="I48" s="97"/>
      <c r="J48" s="97"/>
      <c r="K48" s="97"/>
      <c r="L48" s="97"/>
      <c r="M48" s="97"/>
      <c r="N48" s="98"/>
    </row>
    <row r="49" spans="1:14" s="190" customFormat="1" x14ac:dyDescent="0.25">
      <c r="A49" s="217"/>
      <c r="B49" s="210" t="s">
        <v>246</v>
      </c>
      <c r="C49" s="214"/>
      <c r="D49" s="214"/>
      <c r="E49" s="219"/>
      <c r="F49" s="218"/>
      <c r="G49" s="218"/>
      <c r="H49" s="218"/>
      <c r="I49" s="220"/>
      <c r="J49" s="220"/>
      <c r="K49" s="220"/>
      <c r="L49" s="220"/>
      <c r="M49" s="220"/>
      <c r="N49" s="221"/>
    </row>
    <row r="50" spans="1:14" x14ac:dyDescent="0.25">
      <c r="A50" s="90"/>
      <c r="B50" s="94"/>
      <c r="C50" s="94"/>
      <c r="D50" s="94"/>
      <c r="E50" s="174"/>
      <c r="F50" s="94"/>
      <c r="G50" s="94"/>
      <c r="H50" s="94"/>
      <c r="I50" s="97"/>
      <c r="J50" s="97"/>
      <c r="K50" s="97"/>
      <c r="L50" s="97"/>
      <c r="M50" s="97"/>
      <c r="N50" s="98"/>
    </row>
    <row r="51" spans="1:14" x14ac:dyDescent="0.25">
      <c r="A51" s="90"/>
      <c r="B51" s="113" t="s">
        <v>32</v>
      </c>
      <c r="C51" s="113" t="s">
        <v>133</v>
      </c>
      <c r="D51" s="113" t="s">
        <v>134</v>
      </c>
      <c r="E51" s="174"/>
      <c r="F51" s="94"/>
      <c r="G51" s="94"/>
      <c r="H51" s="94"/>
      <c r="I51" s="97"/>
      <c r="J51" s="97"/>
      <c r="K51" s="97"/>
      <c r="L51" s="97"/>
      <c r="M51" s="97"/>
      <c r="N51" s="98"/>
    </row>
    <row r="52" spans="1:14" x14ac:dyDescent="0.25">
      <c r="A52" s="90"/>
      <c r="B52" s="110" t="s">
        <v>135</v>
      </c>
      <c r="C52" s="200" t="s">
        <v>133</v>
      </c>
      <c r="D52" s="110"/>
      <c r="E52" s="174"/>
      <c r="F52" s="94"/>
      <c r="G52" s="94"/>
      <c r="H52" s="94"/>
      <c r="I52" s="97"/>
      <c r="J52" s="97"/>
      <c r="K52" s="97"/>
      <c r="L52" s="97"/>
      <c r="M52" s="97"/>
      <c r="N52" s="98"/>
    </row>
    <row r="53" spans="1:14" x14ac:dyDescent="0.25">
      <c r="A53" s="90"/>
      <c r="B53" s="110" t="s">
        <v>136</v>
      </c>
      <c r="C53" s="200"/>
      <c r="D53" s="200" t="s">
        <v>134</v>
      </c>
      <c r="E53" s="174"/>
      <c r="F53" s="94"/>
      <c r="G53" s="94"/>
      <c r="H53" s="94"/>
      <c r="I53" s="97"/>
      <c r="J53" s="97"/>
      <c r="K53" s="97"/>
      <c r="L53" s="97"/>
      <c r="M53" s="97"/>
      <c r="N53" s="98"/>
    </row>
    <row r="54" spans="1:14" x14ac:dyDescent="0.25">
      <c r="A54" s="90"/>
      <c r="B54" s="110" t="s">
        <v>137</v>
      </c>
      <c r="C54" s="200"/>
      <c r="D54" s="200" t="s">
        <v>134</v>
      </c>
      <c r="E54" s="174"/>
      <c r="F54" s="94"/>
      <c r="G54" s="94"/>
      <c r="H54" s="94"/>
      <c r="I54" s="97"/>
      <c r="J54" s="97"/>
      <c r="K54" s="97"/>
      <c r="L54" s="97"/>
      <c r="M54" s="97"/>
      <c r="N54" s="98"/>
    </row>
    <row r="55" spans="1:14" x14ac:dyDescent="0.25">
      <c r="A55" s="90"/>
      <c r="B55" s="110" t="s">
        <v>138</v>
      </c>
      <c r="C55" s="200"/>
      <c r="D55" s="200" t="s">
        <v>134</v>
      </c>
      <c r="E55" s="174"/>
      <c r="F55" s="94"/>
      <c r="G55" s="94"/>
      <c r="H55" s="94"/>
      <c r="I55" s="97"/>
      <c r="J55" s="97"/>
      <c r="K55" s="97"/>
      <c r="L55" s="97"/>
      <c r="M55" s="97"/>
      <c r="N55" s="98"/>
    </row>
    <row r="56" spans="1:14" x14ac:dyDescent="0.25">
      <c r="A56" s="90"/>
      <c r="B56" s="94"/>
      <c r="C56" s="94"/>
      <c r="D56" s="94"/>
      <c r="E56" s="174"/>
      <c r="F56" s="94"/>
      <c r="G56" s="94"/>
      <c r="H56" s="94"/>
      <c r="I56" s="97"/>
      <c r="J56" s="97"/>
      <c r="K56" s="97"/>
      <c r="L56" s="97"/>
      <c r="M56" s="97"/>
      <c r="N56" s="98"/>
    </row>
    <row r="57" spans="1:14" x14ac:dyDescent="0.25">
      <c r="A57" s="90"/>
      <c r="B57" s="94"/>
      <c r="C57" s="94"/>
      <c r="D57" s="94"/>
      <c r="E57" s="174"/>
      <c r="F57" s="94"/>
      <c r="G57" s="94"/>
      <c r="H57" s="94"/>
      <c r="I57" s="97"/>
      <c r="J57" s="97"/>
      <c r="K57" s="97"/>
      <c r="L57" s="97"/>
      <c r="M57" s="97"/>
      <c r="N57" s="98"/>
    </row>
    <row r="58" spans="1:14" s="190" customFormat="1" x14ac:dyDescent="0.25">
      <c r="A58" s="217"/>
      <c r="B58" s="208" t="s">
        <v>247</v>
      </c>
      <c r="C58" s="211"/>
      <c r="D58" s="211"/>
      <c r="E58" s="212"/>
      <c r="F58" s="218"/>
      <c r="G58" s="218"/>
      <c r="H58" s="218"/>
      <c r="I58" s="220"/>
      <c r="J58" s="220"/>
      <c r="K58" s="220"/>
      <c r="L58" s="220"/>
      <c r="M58" s="220"/>
      <c r="N58" s="221"/>
    </row>
    <row r="59" spans="1:14" x14ac:dyDescent="0.25">
      <c r="A59" s="90"/>
      <c r="B59" s="94"/>
      <c r="C59" s="94"/>
      <c r="D59" s="94"/>
      <c r="E59" s="174"/>
      <c r="F59" s="94"/>
      <c r="G59" s="94"/>
      <c r="H59" s="94"/>
      <c r="I59" s="97"/>
      <c r="J59" s="97"/>
      <c r="K59" s="97"/>
      <c r="L59" s="97"/>
      <c r="M59" s="97"/>
      <c r="N59" s="98"/>
    </row>
    <row r="60" spans="1:14" x14ac:dyDescent="0.25">
      <c r="A60" s="90"/>
      <c r="B60" s="113" t="s">
        <v>32</v>
      </c>
      <c r="C60" s="113" t="s">
        <v>54</v>
      </c>
      <c r="D60" s="112" t="s">
        <v>48</v>
      </c>
      <c r="E60" s="175" t="s">
        <v>16</v>
      </c>
      <c r="F60" s="94"/>
      <c r="G60" s="94"/>
      <c r="H60" s="94"/>
      <c r="I60" s="97"/>
      <c r="J60" s="97"/>
      <c r="K60" s="97"/>
      <c r="L60" s="97"/>
      <c r="M60" s="97"/>
      <c r="N60" s="98"/>
    </row>
    <row r="61" spans="1:14" ht="28.5" x14ac:dyDescent="0.25">
      <c r="A61" s="90"/>
      <c r="B61" s="95" t="s">
        <v>139</v>
      </c>
      <c r="C61" s="96">
        <v>40</v>
      </c>
      <c r="D61" s="111">
        <v>40</v>
      </c>
      <c r="E61" s="290">
        <f>+D61+D62</f>
        <v>75</v>
      </c>
      <c r="F61" s="201"/>
      <c r="G61" s="94"/>
      <c r="H61" s="94"/>
      <c r="I61" s="97"/>
      <c r="J61" s="97"/>
      <c r="K61" s="97"/>
      <c r="L61" s="97"/>
      <c r="M61" s="97"/>
      <c r="N61" s="98"/>
    </row>
    <row r="62" spans="1:14" ht="42.75" x14ac:dyDescent="0.25">
      <c r="A62" s="90"/>
      <c r="B62" s="95" t="s">
        <v>140</v>
      </c>
      <c r="C62" s="96">
        <v>60</v>
      </c>
      <c r="D62" s="111">
        <v>35</v>
      </c>
      <c r="E62" s="291"/>
      <c r="F62" s="94"/>
      <c r="G62" s="94"/>
      <c r="H62" s="94"/>
      <c r="I62" s="97"/>
      <c r="J62" s="97"/>
      <c r="K62" s="97"/>
      <c r="L62" s="97"/>
      <c r="M62" s="97"/>
      <c r="N62" s="98"/>
    </row>
    <row r="63" spans="1:14" x14ac:dyDescent="0.25">
      <c r="A63" s="90"/>
      <c r="C63" s="91"/>
      <c r="D63" s="36"/>
      <c r="E63" s="173"/>
      <c r="F63" s="37"/>
      <c r="G63" s="37"/>
      <c r="H63" s="37"/>
      <c r="I63" s="23"/>
      <c r="J63" s="23"/>
      <c r="K63" s="23"/>
      <c r="L63" s="23"/>
      <c r="M63" s="23"/>
    </row>
    <row r="64" spans="1:14" x14ac:dyDescent="0.25">
      <c r="A64" s="90"/>
      <c r="C64" s="91"/>
      <c r="D64" s="36"/>
      <c r="E64" s="173"/>
      <c r="F64" s="37"/>
      <c r="G64" s="37"/>
      <c r="H64" s="37"/>
      <c r="I64" s="23"/>
      <c r="J64" s="23"/>
      <c r="K64" s="23"/>
      <c r="L64" s="23"/>
      <c r="M64" s="23"/>
    </row>
    <row r="65" spans="1:26" x14ac:dyDescent="0.25">
      <c r="A65" s="90"/>
      <c r="C65" s="91"/>
      <c r="D65" s="36"/>
      <c r="E65" s="173"/>
      <c r="F65" s="37"/>
      <c r="G65" s="37"/>
      <c r="H65" s="37"/>
      <c r="I65" s="23"/>
      <c r="J65" s="23"/>
      <c r="K65" s="23"/>
      <c r="L65" s="23"/>
      <c r="M65" s="23"/>
    </row>
    <row r="66" spans="1:26" s="190" customFormat="1" x14ac:dyDescent="0.25">
      <c r="A66" s="217"/>
      <c r="B66" s="210" t="s">
        <v>248</v>
      </c>
      <c r="C66" s="214"/>
      <c r="D66" s="214"/>
      <c r="E66" s="215"/>
      <c r="F66" s="218"/>
      <c r="G66" s="218"/>
      <c r="H66" s="218"/>
      <c r="I66" s="220"/>
      <c r="J66" s="220"/>
      <c r="K66" s="220"/>
      <c r="L66" s="220"/>
      <c r="M66" s="220"/>
      <c r="N66" s="221"/>
    </row>
    <row r="67" spans="1:26" x14ac:dyDescent="0.25">
      <c r="A67" s="90"/>
      <c r="B67" s="94"/>
      <c r="C67" s="94"/>
      <c r="D67" s="94"/>
      <c r="E67" s="174"/>
      <c r="F67" s="94"/>
      <c r="G67" s="94"/>
      <c r="H67" s="94"/>
      <c r="I67" s="97"/>
      <c r="J67" s="97"/>
      <c r="K67" s="97"/>
      <c r="L67" s="97"/>
      <c r="M67" s="97"/>
      <c r="N67" s="98"/>
    </row>
    <row r="68" spans="1:26" x14ac:dyDescent="0.25">
      <c r="A68" s="90"/>
      <c r="B68" s="94"/>
      <c r="C68" s="94"/>
      <c r="D68" s="94"/>
      <c r="E68" s="174"/>
      <c r="F68" s="94"/>
      <c r="G68" s="94"/>
      <c r="H68" s="94"/>
      <c r="I68" s="97"/>
      <c r="J68" s="97"/>
      <c r="K68" s="97"/>
      <c r="L68" s="97"/>
      <c r="M68" s="97"/>
      <c r="N68" s="98"/>
    </row>
    <row r="69" spans="1:26" x14ac:dyDescent="0.25">
      <c r="A69" s="90"/>
      <c r="B69" s="113" t="s">
        <v>32</v>
      </c>
      <c r="C69" s="113" t="s">
        <v>54</v>
      </c>
      <c r="D69" s="112" t="s">
        <v>48</v>
      </c>
      <c r="E69" s="175" t="s">
        <v>16</v>
      </c>
      <c r="F69" s="94"/>
      <c r="G69" s="94"/>
      <c r="H69" s="94"/>
      <c r="I69" s="97"/>
      <c r="J69" s="97"/>
      <c r="K69" s="97"/>
      <c r="L69" s="97"/>
      <c r="M69" s="97"/>
      <c r="N69" s="98"/>
    </row>
    <row r="70" spans="1:26" ht="28.5" x14ac:dyDescent="0.25">
      <c r="A70" s="90"/>
      <c r="B70" s="95" t="s">
        <v>139</v>
      </c>
      <c r="C70" s="96">
        <v>40</v>
      </c>
      <c r="D70" s="200">
        <v>40</v>
      </c>
      <c r="E70" s="290">
        <f>+D70+D71</f>
        <v>75</v>
      </c>
      <c r="F70" s="94"/>
      <c r="G70" s="94"/>
      <c r="H70" s="94"/>
      <c r="I70" s="97"/>
      <c r="J70" s="97"/>
      <c r="K70" s="97"/>
      <c r="L70" s="97"/>
      <c r="M70" s="97"/>
      <c r="N70" s="98"/>
    </row>
    <row r="71" spans="1:26" ht="42.75" x14ac:dyDescent="0.25">
      <c r="A71" s="90"/>
      <c r="B71" s="95" t="s">
        <v>140</v>
      </c>
      <c r="C71" s="96">
        <v>60</v>
      </c>
      <c r="D71" s="200">
        <v>35</v>
      </c>
      <c r="E71" s="291"/>
      <c r="F71" s="94"/>
      <c r="G71" s="94"/>
      <c r="H71" s="94"/>
      <c r="I71" s="97"/>
      <c r="J71" s="97"/>
      <c r="K71" s="97"/>
      <c r="L71" s="97"/>
      <c r="M71" s="97"/>
      <c r="N71" s="98"/>
    </row>
    <row r="72" spans="1:26" x14ac:dyDescent="0.25">
      <c r="A72" s="90"/>
      <c r="C72" s="91"/>
      <c r="D72" s="36"/>
      <c r="E72" s="173"/>
      <c r="F72" s="37"/>
      <c r="G72" s="37"/>
      <c r="H72" s="37"/>
      <c r="I72" s="23"/>
      <c r="J72" s="23"/>
      <c r="K72" s="23"/>
      <c r="L72" s="23"/>
      <c r="M72" s="23"/>
    </row>
    <row r="73" spans="1:26" x14ac:dyDescent="0.25">
      <c r="A73" s="90"/>
      <c r="C73" s="91"/>
      <c r="D73" s="36"/>
      <c r="E73" s="173"/>
      <c r="F73" s="37"/>
      <c r="G73" s="37"/>
      <c r="H73" s="37"/>
      <c r="I73" s="23"/>
      <c r="J73" s="23"/>
      <c r="K73" s="23"/>
      <c r="L73" s="23"/>
      <c r="M73" s="23"/>
    </row>
    <row r="74" spans="1:26" ht="15.75" thickBot="1" x14ac:dyDescent="0.3">
      <c r="M74" s="314" t="s">
        <v>34</v>
      </c>
      <c r="N74" s="314"/>
    </row>
    <row r="75" spans="1:26" x14ac:dyDescent="0.25">
      <c r="B75" s="208" t="s">
        <v>29</v>
      </c>
      <c r="M75" s="58"/>
      <c r="N75" s="58"/>
    </row>
    <row r="76" spans="1:26" ht="15.75" thickBot="1" x14ac:dyDescent="0.3">
      <c r="B76" s="208" t="s">
        <v>243</v>
      </c>
      <c r="M76" s="58"/>
      <c r="N76" s="58"/>
    </row>
    <row r="77" spans="1:26" s="8" customFormat="1" ht="109.5" customHeight="1" x14ac:dyDescent="0.25">
      <c r="B77" s="107" t="s">
        <v>141</v>
      </c>
      <c r="C77" s="107" t="s">
        <v>142</v>
      </c>
      <c r="D77" s="107" t="s">
        <v>143</v>
      </c>
      <c r="E77" s="176" t="s">
        <v>42</v>
      </c>
      <c r="F77" s="51" t="s">
        <v>22</v>
      </c>
      <c r="G77" s="51" t="s">
        <v>103</v>
      </c>
      <c r="H77" s="51" t="s">
        <v>17</v>
      </c>
      <c r="I77" s="51" t="s">
        <v>10</v>
      </c>
      <c r="J77" s="51" t="s">
        <v>30</v>
      </c>
      <c r="K77" s="51" t="s">
        <v>57</v>
      </c>
      <c r="L77" s="51" t="s">
        <v>20</v>
      </c>
      <c r="M77" s="93" t="s">
        <v>25</v>
      </c>
      <c r="N77" s="107" t="s">
        <v>144</v>
      </c>
      <c r="O77" s="51" t="s">
        <v>35</v>
      </c>
      <c r="P77" s="52" t="s">
        <v>11</v>
      </c>
      <c r="Q77" s="52" t="s">
        <v>19</v>
      </c>
    </row>
    <row r="78" spans="1:26" s="28" customFormat="1" ht="29.25" customHeight="1" x14ac:dyDescent="0.25">
      <c r="A78" s="43">
        <v>1</v>
      </c>
      <c r="B78" s="44" t="s">
        <v>162</v>
      </c>
      <c r="C78" s="45" t="s">
        <v>162</v>
      </c>
      <c r="D78" s="103" t="s">
        <v>163</v>
      </c>
      <c r="E78" s="152" t="s">
        <v>164</v>
      </c>
      <c r="F78" s="24" t="s">
        <v>133</v>
      </c>
      <c r="G78" s="145" t="s">
        <v>156</v>
      </c>
      <c r="H78" s="48">
        <v>41183</v>
      </c>
      <c r="I78" s="106">
        <v>41274</v>
      </c>
      <c r="J78" s="25" t="s">
        <v>134</v>
      </c>
      <c r="K78" s="25" t="s">
        <v>172</v>
      </c>
      <c r="L78" s="25" t="s">
        <v>165</v>
      </c>
      <c r="M78" s="152">
        <v>750</v>
      </c>
      <c r="N78" s="92" t="s">
        <v>156</v>
      </c>
      <c r="O78" s="26">
        <v>519567000</v>
      </c>
      <c r="P78" s="26">
        <v>141</v>
      </c>
      <c r="Q78" s="146"/>
      <c r="R78" s="27"/>
      <c r="S78" s="27"/>
      <c r="T78" s="27"/>
      <c r="U78" s="27"/>
      <c r="V78" s="27"/>
      <c r="W78" s="27"/>
      <c r="X78" s="27"/>
      <c r="Y78" s="27"/>
      <c r="Z78" s="27"/>
    </row>
    <row r="79" spans="1:26" s="28" customFormat="1" ht="44.25" customHeight="1" x14ac:dyDescent="0.25">
      <c r="A79" s="43">
        <f>+A78+1</f>
        <v>2</v>
      </c>
      <c r="B79" s="103" t="s">
        <v>162</v>
      </c>
      <c r="C79" s="104" t="s">
        <v>162</v>
      </c>
      <c r="D79" s="103" t="s">
        <v>163</v>
      </c>
      <c r="E79" s="152" t="s">
        <v>166</v>
      </c>
      <c r="F79" s="24" t="s">
        <v>133</v>
      </c>
      <c r="G79" s="24" t="s">
        <v>156</v>
      </c>
      <c r="H79" s="106">
        <v>40575</v>
      </c>
      <c r="I79" s="106">
        <v>40883</v>
      </c>
      <c r="J79" s="25" t="s">
        <v>134</v>
      </c>
      <c r="K79" s="25" t="s">
        <v>167</v>
      </c>
      <c r="L79" s="25" t="s">
        <v>165</v>
      </c>
      <c r="M79" s="152">
        <v>350</v>
      </c>
      <c r="N79" s="92" t="s">
        <v>156</v>
      </c>
      <c r="O79" s="26">
        <v>504467250</v>
      </c>
      <c r="P79" s="26">
        <v>142</v>
      </c>
      <c r="Q79" s="146"/>
      <c r="R79" s="27"/>
      <c r="S79" s="27"/>
      <c r="T79" s="27"/>
      <c r="U79" s="27"/>
      <c r="V79" s="27"/>
      <c r="W79" s="27"/>
      <c r="X79" s="27"/>
      <c r="Y79" s="27"/>
      <c r="Z79" s="27"/>
    </row>
    <row r="80" spans="1:26" s="28" customFormat="1" ht="49.5" customHeight="1" x14ac:dyDescent="0.2">
      <c r="A80" s="43">
        <f>+A79+1</f>
        <v>3</v>
      </c>
      <c r="B80" s="44" t="s">
        <v>161</v>
      </c>
      <c r="C80" s="103" t="s">
        <v>161</v>
      </c>
      <c r="D80" s="44" t="s">
        <v>168</v>
      </c>
      <c r="E80" s="152" t="s">
        <v>169</v>
      </c>
      <c r="F80" s="24" t="s">
        <v>133</v>
      </c>
      <c r="G80" s="187" t="s">
        <v>156</v>
      </c>
      <c r="H80" s="106">
        <v>40186</v>
      </c>
      <c r="I80" s="106">
        <v>40522</v>
      </c>
      <c r="J80" s="25" t="s">
        <v>134</v>
      </c>
      <c r="K80" s="100" t="s">
        <v>171</v>
      </c>
      <c r="L80" s="25" t="s">
        <v>170</v>
      </c>
      <c r="M80" s="152">
        <v>325</v>
      </c>
      <c r="N80" s="152">
        <v>0</v>
      </c>
      <c r="O80" s="26">
        <v>56880000</v>
      </c>
      <c r="P80" s="223">
        <v>143</v>
      </c>
      <c r="Q80" s="146"/>
      <c r="R80" s="27"/>
      <c r="S80" s="27"/>
      <c r="T80" s="27"/>
      <c r="U80" s="27"/>
      <c r="V80" s="27"/>
      <c r="W80" s="27"/>
      <c r="X80" s="27"/>
      <c r="Y80" s="27"/>
      <c r="Z80" s="27"/>
    </row>
    <row r="81" spans="1:17" s="28" customFormat="1" x14ac:dyDescent="0.25">
      <c r="A81" s="43"/>
      <c r="B81" s="46" t="s">
        <v>16</v>
      </c>
      <c r="C81" s="45"/>
      <c r="D81" s="44"/>
      <c r="E81" s="152"/>
      <c r="F81" s="24"/>
      <c r="G81" s="24"/>
      <c r="H81" s="24"/>
      <c r="I81" s="25"/>
      <c r="J81" s="25"/>
      <c r="K81" s="161" t="s">
        <v>173</v>
      </c>
      <c r="L81" s="161"/>
      <c r="M81" s="161">
        <v>750</v>
      </c>
      <c r="N81" s="47">
        <f ca="1">SUM(N78:N182)</f>
        <v>0</v>
      </c>
      <c r="O81" s="26">
        <f>O78+O79+O80</f>
        <v>1080914250</v>
      </c>
      <c r="P81" s="26"/>
      <c r="Q81" s="147"/>
    </row>
    <row r="82" spans="1:17" s="29" customFormat="1" x14ac:dyDescent="0.25">
      <c r="E82" s="153"/>
    </row>
    <row r="83" spans="1:17" s="29" customFormat="1" x14ac:dyDescent="0.25">
      <c r="B83" s="315" t="s">
        <v>27</v>
      </c>
      <c r="C83" s="315" t="s">
        <v>26</v>
      </c>
      <c r="D83" s="313" t="s">
        <v>33</v>
      </c>
      <c r="E83" s="313"/>
    </row>
    <row r="84" spans="1:17" s="29" customFormat="1" x14ac:dyDescent="0.25">
      <c r="B84" s="316"/>
      <c r="C84" s="316"/>
      <c r="D84" s="57" t="s">
        <v>133</v>
      </c>
      <c r="E84" s="177" t="s">
        <v>23</v>
      </c>
    </row>
    <row r="85" spans="1:17" s="29" customFormat="1" ht="30.6" customHeight="1" x14ac:dyDescent="0.25">
      <c r="B85" s="55" t="s">
        <v>21</v>
      </c>
      <c r="C85" s="56" t="s">
        <v>174</v>
      </c>
      <c r="D85" s="54" t="s">
        <v>133</v>
      </c>
      <c r="E85" s="178"/>
      <c r="F85" s="30"/>
      <c r="G85" s="30"/>
      <c r="H85" s="30"/>
      <c r="I85" s="30"/>
      <c r="J85" s="30"/>
      <c r="K85" s="30"/>
      <c r="L85" s="30"/>
      <c r="M85" s="30"/>
    </row>
    <row r="86" spans="1:17" s="29" customFormat="1" ht="30" customHeight="1" x14ac:dyDescent="0.25">
      <c r="B86" s="55" t="s">
        <v>24</v>
      </c>
      <c r="C86" s="56">
        <f>+M81</f>
        <v>750</v>
      </c>
      <c r="D86" s="54" t="s">
        <v>133</v>
      </c>
      <c r="E86" s="178"/>
    </row>
    <row r="87" spans="1:17" s="29" customFormat="1" ht="15.75" customHeight="1" x14ac:dyDescent="0.25">
      <c r="B87" s="209"/>
      <c r="C87" s="224"/>
      <c r="D87" s="38"/>
      <c r="E87" s="225"/>
    </row>
    <row r="88" spans="1:17" s="29" customFormat="1" ht="15.75" customHeight="1" x14ac:dyDescent="0.25">
      <c r="B88" s="209"/>
      <c r="C88" s="224"/>
      <c r="D88" s="38"/>
      <c r="E88" s="225"/>
    </row>
    <row r="89" spans="1:17" x14ac:dyDescent="0.25">
      <c r="B89" s="210" t="s">
        <v>29</v>
      </c>
      <c r="M89" s="58"/>
      <c r="N89" s="58"/>
    </row>
    <row r="90" spans="1:17" ht="15.75" thickBot="1" x14ac:dyDescent="0.3">
      <c r="B90" s="210" t="s">
        <v>244</v>
      </c>
      <c r="M90" s="58"/>
      <c r="N90" s="58"/>
    </row>
    <row r="91" spans="1:17" s="97" customFormat="1" ht="109.5" customHeight="1" x14ac:dyDescent="0.25">
      <c r="B91" s="107" t="s">
        <v>141</v>
      </c>
      <c r="C91" s="107" t="s">
        <v>142</v>
      </c>
      <c r="D91" s="107" t="s">
        <v>143</v>
      </c>
      <c r="E91" s="176" t="s">
        <v>42</v>
      </c>
      <c r="F91" s="107" t="s">
        <v>22</v>
      </c>
      <c r="G91" s="107" t="s">
        <v>103</v>
      </c>
      <c r="H91" s="107" t="s">
        <v>17</v>
      </c>
      <c r="I91" s="107" t="s">
        <v>10</v>
      </c>
      <c r="J91" s="107" t="s">
        <v>30</v>
      </c>
      <c r="K91" s="107" t="s">
        <v>57</v>
      </c>
      <c r="L91" s="107" t="s">
        <v>20</v>
      </c>
      <c r="M91" s="93" t="s">
        <v>25</v>
      </c>
      <c r="N91" s="107" t="s">
        <v>144</v>
      </c>
      <c r="O91" s="107" t="s">
        <v>35</v>
      </c>
      <c r="P91" s="108" t="s">
        <v>11</v>
      </c>
      <c r="Q91" s="108" t="s">
        <v>19</v>
      </c>
    </row>
    <row r="92" spans="1:17" s="220" customFormat="1" ht="67.5" customHeight="1" x14ac:dyDescent="0.25">
      <c r="B92" s="226" t="s">
        <v>162</v>
      </c>
      <c r="C92" s="227" t="s">
        <v>162</v>
      </c>
      <c r="D92" s="226" t="s">
        <v>163</v>
      </c>
      <c r="E92" s="228" t="s">
        <v>249</v>
      </c>
      <c r="F92" s="229" t="s">
        <v>133</v>
      </c>
      <c r="G92" s="229" t="s">
        <v>156</v>
      </c>
      <c r="H92" s="230">
        <v>41295</v>
      </c>
      <c r="I92" s="230">
        <v>41851</v>
      </c>
      <c r="J92" s="229" t="s">
        <v>134</v>
      </c>
      <c r="K92" s="229">
        <v>18</v>
      </c>
      <c r="L92" s="229" t="s">
        <v>240</v>
      </c>
      <c r="M92" s="228">
        <v>750</v>
      </c>
      <c r="N92" s="229" t="s">
        <v>156</v>
      </c>
      <c r="O92" s="231">
        <v>2321704500</v>
      </c>
      <c r="P92" s="229">
        <v>139</v>
      </c>
      <c r="Q92" s="229"/>
    </row>
    <row r="93" spans="1:17" s="220" customFormat="1" ht="67.5" customHeight="1" x14ac:dyDescent="0.25">
      <c r="B93" s="226" t="s">
        <v>161</v>
      </c>
      <c r="C93" s="226" t="s">
        <v>161</v>
      </c>
      <c r="D93" s="226" t="s">
        <v>250</v>
      </c>
      <c r="E93" s="228" t="s">
        <v>251</v>
      </c>
      <c r="F93" s="229" t="s">
        <v>133</v>
      </c>
      <c r="G93" s="229" t="s">
        <v>156</v>
      </c>
      <c r="H93" s="230">
        <v>40550</v>
      </c>
      <c r="I93" s="230">
        <v>40731</v>
      </c>
      <c r="J93" s="229" t="s">
        <v>134</v>
      </c>
      <c r="K93" s="229">
        <v>6</v>
      </c>
      <c r="L93" s="229" t="s">
        <v>165</v>
      </c>
      <c r="M93" s="228">
        <v>325</v>
      </c>
      <c r="N93" s="229" t="s">
        <v>156</v>
      </c>
      <c r="O93" s="231">
        <v>34127999</v>
      </c>
      <c r="P93" s="229">
        <v>140</v>
      </c>
      <c r="Q93" s="229"/>
    </row>
    <row r="94" spans="1:17" s="220" customFormat="1" ht="67.5" customHeight="1" x14ac:dyDescent="0.25">
      <c r="B94" s="226"/>
      <c r="C94" s="226"/>
      <c r="D94" s="226"/>
      <c r="E94" s="228"/>
      <c r="F94" s="229"/>
      <c r="G94" s="229"/>
      <c r="H94" s="230"/>
      <c r="I94" s="230"/>
      <c r="J94" s="229"/>
      <c r="K94" s="229"/>
      <c r="L94" s="229"/>
      <c r="M94" s="228"/>
      <c r="N94" s="229"/>
      <c r="O94" s="231"/>
      <c r="P94" s="229"/>
      <c r="Q94" s="229"/>
    </row>
    <row r="95" spans="1:17" s="102" customFormat="1" x14ac:dyDescent="0.25">
      <c r="A95" s="43"/>
      <c r="B95" s="46" t="s">
        <v>16</v>
      </c>
      <c r="C95" s="104"/>
      <c r="D95" s="103"/>
      <c r="E95" s="152"/>
      <c r="F95" s="99"/>
      <c r="G95" s="99"/>
      <c r="H95" s="99"/>
      <c r="I95" s="100"/>
      <c r="J95" s="100"/>
      <c r="K95" s="161">
        <f>+K92+K93</f>
        <v>24</v>
      </c>
      <c r="L95" s="161" t="s">
        <v>252</v>
      </c>
      <c r="M95" s="161">
        <v>750</v>
      </c>
      <c r="N95" s="105">
        <f ca="1">SUM(N95:N125)</f>
        <v>0</v>
      </c>
      <c r="O95" s="26">
        <f>O92+O93</f>
        <v>2355832499</v>
      </c>
      <c r="P95" s="26"/>
      <c r="Q95" s="147"/>
    </row>
    <row r="96" spans="1:17" s="29" customFormat="1" x14ac:dyDescent="0.25">
      <c r="E96" s="153"/>
    </row>
    <row r="97" spans="2:17" s="29" customFormat="1" x14ac:dyDescent="0.25">
      <c r="B97" s="315" t="s">
        <v>27</v>
      </c>
      <c r="C97" s="315" t="s">
        <v>26</v>
      </c>
      <c r="D97" s="313" t="s">
        <v>33</v>
      </c>
      <c r="E97" s="313"/>
    </row>
    <row r="98" spans="2:17" s="29" customFormat="1" x14ac:dyDescent="0.25">
      <c r="B98" s="316"/>
      <c r="C98" s="316"/>
      <c r="D98" s="197" t="s">
        <v>133</v>
      </c>
      <c r="E98" s="177" t="s">
        <v>23</v>
      </c>
    </row>
    <row r="99" spans="2:17" s="29" customFormat="1" ht="30.6" customHeight="1" x14ac:dyDescent="0.25">
      <c r="B99" s="55" t="s">
        <v>21</v>
      </c>
      <c r="C99" s="56" t="s">
        <v>253</v>
      </c>
      <c r="D99" s="54"/>
      <c r="E99" s="232" t="s">
        <v>134</v>
      </c>
      <c r="F99" s="30"/>
      <c r="G99" s="30"/>
      <c r="H99" s="30"/>
      <c r="I99" s="30"/>
      <c r="J99" s="30"/>
      <c r="K99" s="30"/>
      <c r="L99" s="30"/>
      <c r="M99" s="30"/>
    </row>
    <row r="100" spans="2:17" s="29" customFormat="1" ht="30" customHeight="1" x14ac:dyDescent="0.25">
      <c r="B100" s="55" t="s">
        <v>24</v>
      </c>
      <c r="C100" s="56">
        <f>+M95</f>
        <v>750</v>
      </c>
      <c r="D100" s="54"/>
      <c r="E100" s="232" t="s">
        <v>254</v>
      </c>
    </row>
    <row r="101" spans="2:17" s="29" customFormat="1" ht="22.5" customHeight="1" x14ac:dyDescent="0.25">
      <c r="B101" s="31"/>
      <c r="C101" s="326"/>
      <c r="D101" s="326"/>
      <c r="E101" s="326"/>
      <c r="F101" s="326"/>
      <c r="G101" s="326"/>
      <c r="H101" s="326"/>
      <c r="I101" s="326"/>
      <c r="J101" s="326"/>
      <c r="K101" s="326"/>
      <c r="L101" s="326"/>
      <c r="M101" s="326"/>
      <c r="N101" s="326"/>
    </row>
    <row r="102" spans="2:17" s="29" customFormat="1" ht="33" customHeight="1" x14ac:dyDescent="0.25">
      <c r="B102" s="31"/>
      <c r="C102" s="326"/>
      <c r="D102" s="326"/>
      <c r="E102" s="326"/>
      <c r="F102" s="326"/>
      <c r="G102" s="326"/>
      <c r="H102" s="326"/>
      <c r="I102" s="326"/>
      <c r="J102" s="326"/>
      <c r="K102" s="326"/>
      <c r="L102" s="326"/>
      <c r="M102" s="326"/>
      <c r="N102" s="326"/>
    </row>
    <row r="103" spans="2:17" ht="28.15" customHeight="1" thickBot="1" x14ac:dyDescent="0.3"/>
    <row r="104" spans="2:17" ht="27" thickBot="1" x14ac:dyDescent="0.3">
      <c r="B104" s="329" t="s">
        <v>104</v>
      </c>
      <c r="C104" s="329"/>
      <c r="D104" s="329"/>
      <c r="E104" s="329"/>
      <c r="F104" s="329"/>
      <c r="G104" s="329"/>
      <c r="H104" s="329"/>
      <c r="I104" s="329"/>
      <c r="J104" s="329"/>
      <c r="K104" s="329"/>
      <c r="L104" s="329"/>
      <c r="M104" s="329"/>
      <c r="N104" s="329"/>
    </row>
    <row r="107" spans="2:17" ht="109.5" customHeight="1" x14ac:dyDescent="0.25">
      <c r="B107" s="109" t="s">
        <v>145</v>
      </c>
      <c r="C107" s="60" t="s">
        <v>2</v>
      </c>
      <c r="D107" s="60" t="s">
        <v>106</v>
      </c>
      <c r="E107" s="179" t="s">
        <v>105</v>
      </c>
      <c r="F107" s="60" t="s">
        <v>107</v>
      </c>
      <c r="G107" s="60" t="s">
        <v>108</v>
      </c>
      <c r="H107" s="60" t="s">
        <v>109</v>
      </c>
      <c r="I107" s="60" t="s">
        <v>110</v>
      </c>
      <c r="J107" s="60" t="s">
        <v>111</v>
      </c>
      <c r="K107" s="60" t="s">
        <v>112</v>
      </c>
      <c r="L107" s="60" t="s">
        <v>113</v>
      </c>
      <c r="M107" s="89" t="s">
        <v>114</v>
      </c>
      <c r="N107" s="89" t="s">
        <v>115</v>
      </c>
      <c r="O107" s="295" t="s">
        <v>3</v>
      </c>
      <c r="P107" s="297"/>
      <c r="Q107" s="60" t="s">
        <v>18</v>
      </c>
    </row>
    <row r="108" spans="2:17" ht="39.75" customHeight="1" x14ac:dyDescent="0.25">
      <c r="B108" s="233" t="s">
        <v>243</v>
      </c>
      <c r="C108" s="234"/>
      <c r="D108" s="234"/>
      <c r="E108" s="235"/>
      <c r="F108" s="234"/>
      <c r="G108" s="234"/>
      <c r="H108" s="234"/>
      <c r="I108" s="234"/>
      <c r="J108" s="234"/>
      <c r="K108" s="234"/>
      <c r="L108" s="234"/>
      <c r="M108" s="236"/>
      <c r="N108" s="236"/>
      <c r="O108" s="237"/>
      <c r="P108" s="238"/>
      <c r="Q108" s="234"/>
    </row>
    <row r="109" spans="2:17" ht="62.25" customHeight="1" x14ac:dyDescent="0.25">
      <c r="B109" s="3"/>
      <c r="C109" s="3"/>
      <c r="D109" s="5"/>
      <c r="E109" s="180"/>
      <c r="F109" s="4"/>
      <c r="G109" s="4"/>
      <c r="H109" s="4"/>
      <c r="I109" s="54" t="s">
        <v>133</v>
      </c>
      <c r="J109" s="4"/>
      <c r="K109" s="4"/>
      <c r="L109" s="4"/>
      <c r="M109" s="4"/>
      <c r="N109" s="4"/>
      <c r="O109" s="284" t="s">
        <v>241</v>
      </c>
      <c r="P109" s="285"/>
      <c r="Q109" s="157" t="s">
        <v>134</v>
      </c>
    </row>
    <row r="110" spans="2:17" x14ac:dyDescent="0.25">
      <c r="B110" s="242" t="s">
        <v>244</v>
      </c>
      <c r="C110" s="239"/>
      <c r="D110" s="240"/>
      <c r="E110" s="239"/>
      <c r="F110" s="239"/>
      <c r="G110" s="239"/>
      <c r="H110" s="239"/>
      <c r="I110" s="239"/>
      <c r="J110" s="239"/>
      <c r="K110" s="241"/>
      <c r="L110" s="241"/>
      <c r="M110" s="241"/>
      <c r="N110" s="241"/>
      <c r="O110" s="327"/>
      <c r="P110" s="328"/>
      <c r="Q110" s="241"/>
    </row>
    <row r="111" spans="2:17" ht="63.75" customHeight="1" x14ac:dyDescent="0.25">
      <c r="B111" s="3" t="s">
        <v>255</v>
      </c>
      <c r="C111" s="3" t="s">
        <v>256</v>
      </c>
      <c r="D111" s="54" t="s">
        <v>257</v>
      </c>
      <c r="E111" s="232" t="s">
        <v>257</v>
      </c>
      <c r="F111" s="54" t="s">
        <v>257</v>
      </c>
      <c r="G111" s="232" t="s">
        <v>257</v>
      </c>
      <c r="H111" s="54" t="s">
        <v>257</v>
      </c>
      <c r="I111" s="54" t="s">
        <v>133</v>
      </c>
      <c r="J111" s="54" t="s">
        <v>134</v>
      </c>
      <c r="K111" s="54" t="s">
        <v>257</v>
      </c>
      <c r="L111" s="54" t="s">
        <v>257</v>
      </c>
      <c r="M111" s="54" t="s">
        <v>257</v>
      </c>
      <c r="N111" s="4"/>
      <c r="O111" s="284" t="s">
        <v>258</v>
      </c>
      <c r="P111" s="285"/>
      <c r="Q111" s="200" t="s">
        <v>134</v>
      </c>
    </row>
    <row r="112" spans="2:17" x14ac:dyDescent="0.25">
      <c r="B112" s="9" t="s">
        <v>1</v>
      </c>
    </row>
    <row r="113" spans="2:17" x14ac:dyDescent="0.25">
      <c r="B113" s="9" t="s">
        <v>36</v>
      </c>
    </row>
    <row r="114" spans="2:17" x14ac:dyDescent="0.25">
      <c r="B114" s="9" t="s">
        <v>58</v>
      </c>
    </row>
    <row r="116" spans="2:17" ht="15.75" thickBot="1" x14ac:dyDescent="0.3"/>
    <row r="117" spans="2:17" ht="27" thickBot="1" x14ac:dyDescent="0.3">
      <c r="B117" s="292" t="s">
        <v>37</v>
      </c>
      <c r="C117" s="293"/>
      <c r="D117" s="293"/>
      <c r="E117" s="293"/>
      <c r="F117" s="293"/>
      <c r="G117" s="293"/>
      <c r="H117" s="293"/>
      <c r="I117" s="293"/>
      <c r="J117" s="293"/>
      <c r="K117" s="293"/>
      <c r="L117" s="293"/>
      <c r="M117" s="293"/>
      <c r="N117" s="294"/>
    </row>
    <row r="118" spans="2:17" x14ac:dyDescent="0.25">
      <c r="B118" s="208" t="s">
        <v>243</v>
      </c>
    </row>
    <row r="119" spans="2:17" x14ac:dyDescent="0.25">
      <c r="B119" s="213"/>
    </row>
    <row r="120" spans="2:17" ht="76.5" customHeight="1" x14ac:dyDescent="0.25">
      <c r="B120" s="53" t="s">
        <v>0</v>
      </c>
      <c r="C120" s="53"/>
      <c r="D120" s="53" t="s">
        <v>39</v>
      </c>
      <c r="E120" s="182" t="s">
        <v>116</v>
      </c>
      <c r="F120" s="53" t="s">
        <v>118</v>
      </c>
      <c r="G120" s="53" t="s">
        <v>119</v>
      </c>
      <c r="H120" s="53" t="s">
        <v>120</v>
      </c>
      <c r="I120" s="53" t="s">
        <v>117</v>
      </c>
      <c r="J120" s="295" t="s">
        <v>121</v>
      </c>
      <c r="K120" s="296"/>
      <c r="L120" s="297"/>
      <c r="M120" s="53" t="s">
        <v>122</v>
      </c>
      <c r="N120" s="53" t="s">
        <v>40</v>
      </c>
      <c r="O120" s="53" t="s">
        <v>41</v>
      </c>
      <c r="P120" s="295" t="s">
        <v>3</v>
      </c>
      <c r="Q120" s="297"/>
    </row>
    <row r="121" spans="2:17" ht="71.25" customHeight="1" x14ac:dyDescent="0.25">
      <c r="B121" s="84" t="s">
        <v>175</v>
      </c>
      <c r="C121" s="158"/>
      <c r="D121" s="66" t="s">
        <v>176</v>
      </c>
      <c r="E121" s="185">
        <v>57429853</v>
      </c>
      <c r="F121" s="66" t="s">
        <v>177</v>
      </c>
      <c r="G121" s="66" t="s">
        <v>178</v>
      </c>
      <c r="H121" s="244">
        <v>39962</v>
      </c>
      <c r="I121" s="54" t="s">
        <v>134</v>
      </c>
      <c r="J121" s="66" t="s">
        <v>179</v>
      </c>
      <c r="K121" s="155" t="s">
        <v>180</v>
      </c>
      <c r="L121" s="248" t="s">
        <v>181</v>
      </c>
      <c r="M121" s="200" t="s">
        <v>133</v>
      </c>
      <c r="N121" s="200" t="s">
        <v>133</v>
      </c>
      <c r="O121" s="200" t="s">
        <v>133</v>
      </c>
      <c r="P121" s="284"/>
      <c r="Q121" s="285"/>
    </row>
    <row r="122" spans="2:17" ht="45" x14ac:dyDescent="0.25">
      <c r="B122" s="163" t="s">
        <v>175</v>
      </c>
      <c r="C122" s="160"/>
      <c r="D122" s="66" t="s">
        <v>182</v>
      </c>
      <c r="E122" s="185">
        <v>1082889302</v>
      </c>
      <c r="F122" s="66" t="s">
        <v>183</v>
      </c>
      <c r="G122" s="66" t="s">
        <v>184</v>
      </c>
      <c r="H122" s="245">
        <v>40126</v>
      </c>
      <c r="I122" s="54" t="s">
        <v>133</v>
      </c>
      <c r="J122" s="66" t="s">
        <v>185</v>
      </c>
      <c r="K122" s="245" t="s">
        <v>186</v>
      </c>
      <c r="L122" s="155" t="s">
        <v>187</v>
      </c>
      <c r="M122" s="200" t="s">
        <v>133</v>
      </c>
      <c r="N122" s="200" t="s">
        <v>134</v>
      </c>
      <c r="O122" s="200" t="s">
        <v>133</v>
      </c>
      <c r="P122" s="305" t="s">
        <v>238</v>
      </c>
      <c r="Q122" s="306"/>
    </row>
    <row r="123" spans="2:17" ht="48" customHeight="1" x14ac:dyDescent="0.25">
      <c r="B123" s="163" t="s">
        <v>175</v>
      </c>
      <c r="C123" s="158"/>
      <c r="D123" s="66" t="s">
        <v>190</v>
      </c>
      <c r="E123" s="185">
        <v>57115494</v>
      </c>
      <c r="F123" s="66" t="s">
        <v>188</v>
      </c>
      <c r="G123" s="66" t="s">
        <v>189</v>
      </c>
      <c r="H123" s="244">
        <v>33760</v>
      </c>
      <c r="I123" s="54" t="s">
        <v>134</v>
      </c>
      <c r="J123" s="66" t="s">
        <v>134</v>
      </c>
      <c r="K123" s="155" t="s">
        <v>134</v>
      </c>
      <c r="L123" s="155" t="s">
        <v>134</v>
      </c>
      <c r="M123" s="200" t="s">
        <v>133</v>
      </c>
      <c r="N123" s="200" t="s">
        <v>134</v>
      </c>
      <c r="O123" s="200" t="s">
        <v>134</v>
      </c>
      <c r="P123" s="284" t="s">
        <v>342</v>
      </c>
      <c r="Q123" s="285"/>
    </row>
    <row r="124" spans="2:17" ht="41.25" customHeight="1" x14ac:dyDescent="0.25">
      <c r="B124" s="156" t="s">
        <v>155</v>
      </c>
      <c r="C124" s="158"/>
      <c r="D124" s="66" t="s">
        <v>191</v>
      </c>
      <c r="E124" s="185">
        <v>36694531</v>
      </c>
      <c r="F124" s="66" t="s">
        <v>183</v>
      </c>
      <c r="G124" s="66" t="s">
        <v>192</v>
      </c>
      <c r="H124" s="244">
        <v>38892</v>
      </c>
      <c r="I124" s="54" t="s">
        <v>134</v>
      </c>
      <c r="J124" s="66" t="s">
        <v>193</v>
      </c>
      <c r="K124" s="155"/>
      <c r="L124" s="155" t="s">
        <v>194</v>
      </c>
      <c r="M124" s="200" t="s">
        <v>133</v>
      </c>
      <c r="N124" s="200" t="s">
        <v>133</v>
      </c>
      <c r="O124" s="200" t="s">
        <v>133</v>
      </c>
      <c r="P124" s="284" t="s">
        <v>239</v>
      </c>
      <c r="Q124" s="285"/>
    </row>
    <row r="125" spans="2:17" ht="51.75" customHeight="1" x14ac:dyDescent="0.25">
      <c r="B125" s="156" t="s">
        <v>155</v>
      </c>
      <c r="C125" s="157"/>
      <c r="D125" s="66" t="s">
        <v>195</v>
      </c>
      <c r="E125" s="185">
        <v>1082905245</v>
      </c>
      <c r="F125" s="66" t="s">
        <v>183</v>
      </c>
      <c r="G125" s="66" t="s">
        <v>184</v>
      </c>
      <c r="H125" s="245">
        <v>41621</v>
      </c>
      <c r="I125" s="54" t="s">
        <v>134</v>
      </c>
      <c r="J125" s="66" t="s">
        <v>196</v>
      </c>
      <c r="K125" s="66" t="s">
        <v>197</v>
      </c>
      <c r="L125" s="155" t="s">
        <v>183</v>
      </c>
      <c r="M125" s="200" t="s">
        <v>133</v>
      </c>
      <c r="N125" s="200" t="s">
        <v>133</v>
      </c>
      <c r="O125" s="200" t="s">
        <v>133</v>
      </c>
      <c r="P125" s="284"/>
      <c r="Q125" s="285"/>
    </row>
    <row r="126" spans="2:17" ht="30" x14ac:dyDescent="0.25">
      <c r="B126" s="110" t="s">
        <v>155</v>
      </c>
      <c r="C126" s="192"/>
      <c r="D126" s="200" t="s">
        <v>198</v>
      </c>
      <c r="E126" s="185">
        <v>57436711</v>
      </c>
      <c r="F126" s="66" t="s">
        <v>183</v>
      </c>
      <c r="G126" s="200" t="s">
        <v>199</v>
      </c>
      <c r="H126" s="244">
        <v>34936</v>
      </c>
      <c r="I126" s="200" t="s">
        <v>133</v>
      </c>
      <c r="J126" s="66" t="s">
        <v>200</v>
      </c>
      <c r="K126" s="66" t="s">
        <v>201</v>
      </c>
      <c r="L126" s="155" t="s">
        <v>183</v>
      </c>
      <c r="M126" s="200" t="s">
        <v>133</v>
      </c>
      <c r="N126" s="200" t="s">
        <v>133</v>
      </c>
      <c r="O126" s="200" t="s">
        <v>133</v>
      </c>
      <c r="P126" s="97"/>
      <c r="Q126" s="97"/>
    </row>
    <row r="127" spans="2:17" ht="52.5" customHeight="1" x14ac:dyDescent="0.25">
      <c r="B127" s="243" t="s">
        <v>155</v>
      </c>
      <c r="C127" s="162"/>
      <c r="D127" s="198" t="s">
        <v>202</v>
      </c>
      <c r="E127" s="199">
        <v>57464799</v>
      </c>
      <c r="F127" s="198" t="s">
        <v>183</v>
      </c>
      <c r="G127" s="198" t="s">
        <v>158</v>
      </c>
      <c r="H127" s="246">
        <v>39949</v>
      </c>
      <c r="I127" s="247" t="s">
        <v>133</v>
      </c>
      <c r="J127" s="198" t="s">
        <v>203</v>
      </c>
      <c r="K127" s="198" t="s">
        <v>204</v>
      </c>
      <c r="L127" s="155" t="s">
        <v>183</v>
      </c>
      <c r="M127" s="200" t="s">
        <v>133</v>
      </c>
      <c r="N127" s="200" t="s">
        <v>134</v>
      </c>
      <c r="O127" s="200" t="s">
        <v>133</v>
      </c>
      <c r="P127" s="305" t="s">
        <v>238</v>
      </c>
      <c r="Q127" s="306"/>
    </row>
    <row r="128" spans="2:17" ht="44.25" customHeight="1" x14ac:dyDescent="0.25">
      <c r="B128" s="151" t="s">
        <v>155</v>
      </c>
      <c r="C128" s="157"/>
      <c r="D128" s="66" t="s">
        <v>205</v>
      </c>
      <c r="E128" s="185">
        <v>36666462</v>
      </c>
      <c r="F128" s="66" t="s">
        <v>183</v>
      </c>
      <c r="G128" s="66" t="s">
        <v>184</v>
      </c>
      <c r="H128" s="245">
        <v>37862</v>
      </c>
      <c r="I128" s="54" t="s">
        <v>134</v>
      </c>
      <c r="J128" s="66" t="s">
        <v>193</v>
      </c>
      <c r="K128" s="245" t="s">
        <v>206</v>
      </c>
      <c r="L128" s="66" t="s">
        <v>183</v>
      </c>
      <c r="M128" s="200" t="s">
        <v>133</v>
      </c>
      <c r="N128" s="200" t="s">
        <v>133</v>
      </c>
      <c r="O128" s="200" t="s">
        <v>133</v>
      </c>
      <c r="P128" s="284"/>
      <c r="Q128" s="285"/>
    </row>
    <row r="129" spans="2:17" ht="45.75" customHeight="1" x14ac:dyDescent="0.25">
      <c r="B129" s="193" t="s">
        <v>155</v>
      </c>
      <c r="C129" s="200"/>
      <c r="D129" s="66" t="s">
        <v>207</v>
      </c>
      <c r="E129" s="185">
        <v>36697929</v>
      </c>
      <c r="F129" s="66" t="s">
        <v>183</v>
      </c>
      <c r="G129" s="66" t="s">
        <v>184</v>
      </c>
      <c r="H129" s="245">
        <v>38698</v>
      </c>
      <c r="I129" s="54" t="s">
        <v>134</v>
      </c>
      <c r="J129" s="66" t="s">
        <v>208</v>
      </c>
      <c r="K129" s="66" t="s">
        <v>209</v>
      </c>
      <c r="L129" s="66" t="s">
        <v>183</v>
      </c>
      <c r="M129" s="200" t="s">
        <v>133</v>
      </c>
      <c r="N129" s="200" t="s">
        <v>133</v>
      </c>
      <c r="O129" s="200" t="s">
        <v>133</v>
      </c>
      <c r="P129" s="194"/>
      <c r="Q129" s="195"/>
    </row>
    <row r="130" spans="2:17" ht="18.75" customHeight="1" x14ac:dyDescent="0.25">
      <c r="B130" s="311"/>
      <c r="C130" s="154"/>
      <c r="D130" s="307"/>
      <c r="E130" s="308"/>
      <c r="F130" s="307"/>
      <c r="G130" s="307"/>
      <c r="H130" s="309"/>
      <c r="I130" s="310"/>
      <c r="J130" s="249"/>
      <c r="K130" s="249"/>
      <c r="L130" s="250"/>
      <c r="M130" s="10"/>
      <c r="N130" s="10"/>
      <c r="O130" s="10"/>
      <c r="P130" s="307"/>
      <c r="Q130" s="307"/>
    </row>
    <row r="131" spans="2:17" ht="27" hidden="1" customHeight="1" x14ac:dyDescent="0.25">
      <c r="B131" s="311"/>
      <c r="C131" s="154"/>
      <c r="D131" s="307"/>
      <c r="E131" s="308"/>
      <c r="F131" s="307"/>
      <c r="G131" s="307"/>
      <c r="H131" s="309"/>
      <c r="I131" s="310"/>
      <c r="J131" s="249"/>
      <c r="K131" s="249"/>
      <c r="L131" s="249"/>
      <c r="M131" s="10"/>
      <c r="N131" s="10"/>
      <c r="O131" s="10"/>
      <c r="P131" s="90"/>
      <c r="Q131" s="90"/>
    </row>
    <row r="132" spans="2:17" ht="69" hidden="1" customHeight="1" x14ac:dyDescent="0.25">
      <c r="B132" s="251"/>
      <c r="C132" s="154"/>
      <c r="D132" s="90"/>
      <c r="E132" s="252"/>
      <c r="F132" s="90"/>
      <c r="G132" s="90"/>
      <c r="H132" s="253"/>
      <c r="I132" s="254"/>
      <c r="J132" s="249"/>
      <c r="K132" s="249"/>
      <c r="L132" s="249"/>
      <c r="M132" s="10"/>
      <c r="N132" s="10"/>
      <c r="O132" s="10"/>
      <c r="P132" s="90"/>
      <c r="Q132" s="90"/>
    </row>
    <row r="133" spans="2:17" ht="21.75" customHeight="1" thickBot="1" x14ac:dyDescent="0.3">
      <c r="B133" s="255"/>
      <c r="C133" s="154"/>
      <c r="D133" s="249"/>
      <c r="E133" s="181"/>
      <c r="F133" s="255"/>
      <c r="G133" s="255"/>
      <c r="H133" s="256"/>
      <c r="I133" s="257"/>
      <c r="J133" s="10"/>
      <c r="K133" s="10"/>
      <c r="L133" s="10"/>
      <c r="M133" s="10"/>
      <c r="N133" s="10"/>
      <c r="O133" s="10"/>
      <c r="P133" s="307"/>
      <c r="Q133" s="307"/>
    </row>
    <row r="134" spans="2:17" ht="27" thickBot="1" x14ac:dyDescent="0.3">
      <c r="B134" s="292" t="s">
        <v>37</v>
      </c>
      <c r="C134" s="293"/>
      <c r="D134" s="293"/>
      <c r="E134" s="293"/>
      <c r="F134" s="293"/>
      <c r="G134" s="293"/>
      <c r="H134" s="293"/>
      <c r="I134" s="293"/>
      <c r="J134" s="293"/>
      <c r="K134" s="293"/>
      <c r="L134" s="293"/>
      <c r="M134" s="293"/>
      <c r="N134" s="294"/>
    </row>
    <row r="135" spans="2:17" x14ac:dyDescent="0.25">
      <c r="B135" s="210" t="s">
        <v>244</v>
      </c>
    </row>
    <row r="136" spans="2:17" x14ac:dyDescent="0.25">
      <c r="B136" s="216"/>
    </row>
    <row r="138" spans="2:17" ht="76.5" customHeight="1" x14ac:dyDescent="0.25">
      <c r="B138" s="109" t="s">
        <v>0</v>
      </c>
      <c r="C138" s="109"/>
      <c r="D138" s="109" t="s">
        <v>39</v>
      </c>
      <c r="E138" s="182" t="s">
        <v>116</v>
      </c>
      <c r="F138" s="109" t="s">
        <v>118</v>
      </c>
      <c r="G138" s="109" t="s">
        <v>119</v>
      </c>
      <c r="H138" s="109" t="s">
        <v>120</v>
      </c>
      <c r="I138" s="109" t="s">
        <v>117</v>
      </c>
      <c r="J138" s="295" t="s">
        <v>121</v>
      </c>
      <c r="K138" s="296"/>
      <c r="L138" s="297"/>
      <c r="M138" s="109" t="s">
        <v>122</v>
      </c>
      <c r="N138" s="109" t="s">
        <v>40</v>
      </c>
      <c r="O138" s="109" t="s">
        <v>41</v>
      </c>
      <c r="P138" s="295" t="s">
        <v>3</v>
      </c>
      <c r="Q138" s="297"/>
    </row>
    <row r="139" spans="2:17" ht="71.25" customHeight="1" x14ac:dyDescent="0.25">
      <c r="B139" s="193" t="s">
        <v>259</v>
      </c>
      <c r="C139" s="66"/>
      <c r="D139" s="66" t="s">
        <v>260</v>
      </c>
      <c r="E139" s="66">
        <v>40933036</v>
      </c>
      <c r="F139" s="200" t="s">
        <v>261</v>
      </c>
      <c r="G139" s="66" t="s">
        <v>262</v>
      </c>
      <c r="H139" s="244">
        <v>40522</v>
      </c>
      <c r="I139" s="54"/>
      <c r="J139" s="155" t="s">
        <v>263</v>
      </c>
      <c r="K139" s="155" t="s">
        <v>264</v>
      </c>
      <c r="L139" s="155" t="s">
        <v>224</v>
      </c>
      <c r="M139" s="200" t="s">
        <v>133</v>
      </c>
      <c r="N139" s="200" t="s">
        <v>133</v>
      </c>
      <c r="O139" s="200"/>
      <c r="P139" s="298"/>
      <c r="Q139" s="298"/>
    </row>
    <row r="140" spans="2:17" ht="75" x14ac:dyDescent="0.25">
      <c r="B140" s="193" t="s">
        <v>259</v>
      </c>
      <c r="C140" s="66"/>
      <c r="D140" s="66" t="s">
        <v>265</v>
      </c>
      <c r="E140" s="66">
        <v>39032996</v>
      </c>
      <c r="F140" s="200" t="s">
        <v>261</v>
      </c>
      <c r="G140" s="66" t="s">
        <v>266</v>
      </c>
      <c r="H140" s="244">
        <v>32493</v>
      </c>
      <c r="I140" s="54"/>
      <c r="J140" s="155" t="s">
        <v>267</v>
      </c>
      <c r="K140" s="155" t="s">
        <v>268</v>
      </c>
      <c r="L140" s="155" t="s">
        <v>224</v>
      </c>
      <c r="M140" s="200" t="s">
        <v>133</v>
      </c>
      <c r="N140" s="200" t="s">
        <v>133</v>
      </c>
      <c r="O140" s="200"/>
      <c r="P140" s="298"/>
      <c r="Q140" s="298"/>
    </row>
    <row r="141" spans="2:17" ht="90" x14ac:dyDescent="0.25">
      <c r="B141" s="193" t="s">
        <v>259</v>
      </c>
      <c r="C141" s="66"/>
      <c r="D141" s="66" t="s">
        <v>269</v>
      </c>
      <c r="E141" s="66">
        <v>26670726</v>
      </c>
      <c r="F141" s="66" t="s">
        <v>270</v>
      </c>
      <c r="G141" s="66" t="s">
        <v>271</v>
      </c>
      <c r="H141" s="244">
        <v>37617</v>
      </c>
      <c r="I141" s="54"/>
      <c r="J141" s="155" t="s">
        <v>272</v>
      </c>
      <c r="K141" s="155" t="s">
        <v>273</v>
      </c>
      <c r="L141" s="155" t="s">
        <v>67</v>
      </c>
      <c r="M141" s="200" t="s">
        <v>133</v>
      </c>
      <c r="N141" s="200" t="s">
        <v>133</v>
      </c>
      <c r="O141" s="200"/>
      <c r="P141" s="298" t="s">
        <v>274</v>
      </c>
      <c r="Q141" s="298"/>
    </row>
    <row r="142" spans="2:17" ht="45" x14ac:dyDescent="0.25">
      <c r="B142" s="193" t="s">
        <v>259</v>
      </c>
      <c r="C142" s="66"/>
      <c r="D142" s="66" t="s">
        <v>275</v>
      </c>
      <c r="E142" s="66">
        <v>57307433</v>
      </c>
      <c r="F142" s="200" t="s">
        <v>276</v>
      </c>
      <c r="G142" s="66" t="s">
        <v>277</v>
      </c>
      <c r="H142" s="244">
        <v>39438</v>
      </c>
      <c r="I142" s="54">
        <v>111234</v>
      </c>
      <c r="J142" s="155" t="s">
        <v>278</v>
      </c>
      <c r="K142" s="155" t="s">
        <v>279</v>
      </c>
      <c r="L142" s="155" t="s">
        <v>66</v>
      </c>
      <c r="M142" s="200" t="s">
        <v>225</v>
      </c>
      <c r="N142" s="200" t="s">
        <v>133</v>
      </c>
      <c r="O142" s="200"/>
      <c r="P142" s="298"/>
      <c r="Q142" s="298"/>
    </row>
    <row r="143" spans="2:17" ht="45" customHeight="1" x14ac:dyDescent="0.25">
      <c r="B143" s="193" t="s">
        <v>280</v>
      </c>
      <c r="C143" s="66"/>
      <c r="D143" s="66" t="s">
        <v>281</v>
      </c>
      <c r="E143" s="66">
        <v>36666338</v>
      </c>
      <c r="F143" s="200" t="s">
        <v>221</v>
      </c>
      <c r="G143" s="66" t="s">
        <v>282</v>
      </c>
      <c r="H143" s="244">
        <v>37351</v>
      </c>
      <c r="I143" s="54"/>
      <c r="J143" s="66" t="s">
        <v>283</v>
      </c>
      <c r="K143" s="155" t="s">
        <v>284</v>
      </c>
      <c r="L143" s="155" t="s">
        <v>224</v>
      </c>
      <c r="M143" s="200" t="s">
        <v>133</v>
      </c>
      <c r="N143" s="200" t="s">
        <v>133</v>
      </c>
      <c r="O143" s="200"/>
      <c r="P143" s="324"/>
      <c r="Q143" s="325"/>
    </row>
    <row r="144" spans="2:17" ht="66.75" customHeight="1" x14ac:dyDescent="0.25">
      <c r="B144" s="193" t="s">
        <v>280</v>
      </c>
      <c r="C144" s="66"/>
      <c r="D144" s="66" t="s">
        <v>285</v>
      </c>
      <c r="E144" s="66">
        <v>57298996</v>
      </c>
      <c r="F144" s="200" t="s">
        <v>221</v>
      </c>
      <c r="G144" s="66" t="s">
        <v>271</v>
      </c>
      <c r="H144" s="244">
        <v>39718</v>
      </c>
      <c r="I144" s="54">
        <v>110131</v>
      </c>
      <c r="J144" s="66" t="s">
        <v>286</v>
      </c>
      <c r="K144" s="155" t="s">
        <v>287</v>
      </c>
      <c r="L144" s="155" t="s">
        <v>67</v>
      </c>
      <c r="M144" s="200"/>
      <c r="N144" s="200" t="s">
        <v>134</v>
      </c>
      <c r="O144" s="200"/>
      <c r="P144" s="312" t="s">
        <v>238</v>
      </c>
      <c r="Q144" s="312"/>
    </row>
    <row r="145" spans="2:17" ht="72" customHeight="1" x14ac:dyDescent="0.25">
      <c r="B145" s="193" t="s">
        <v>280</v>
      </c>
      <c r="C145" s="66"/>
      <c r="D145" s="66" t="s">
        <v>288</v>
      </c>
      <c r="E145" s="66">
        <v>36727814</v>
      </c>
      <c r="F145" s="200" t="s">
        <v>221</v>
      </c>
      <c r="G145" s="66" t="s">
        <v>282</v>
      </c>
      <c r="H145" s="244">
        <v>37862</v>
      </c>
      <c r="I145" s="54"/>
      <c r="J145" s="66" t="s">
        <v>289</v>
      </c>
      <c r="K145" s="155" t="s">
        <v>290</v>
      </c>
      <c r="L145" s="155" t="s">
        <v>291</v>
      </c>
      <c r="M145" s="200"/>
      <c r="N145" s="200"/>
      <c r="O145" s="200"/>
      <c r="P145" s="298" t="s">
        <v>292</v>
      </c>
      <c r="Q145" s="298"/>
    </row>
    <row r="146" spans="2:17" ht="70.5" customHeight="1" x14ac:dyDescent="0.25">
      <c r="B146" s="193" t="s">
        <v>280</v>
      </c>
      <c r="C146" s="66"/>
      <c r="D146" s="66" t="s">
        <v>293</v>
      </c>
      <c r="E146" s="66">
        <v>36561795</v>
      </c>
      <c r="F146" s="200" t="s">
        <v>221</v>
      </c>
      <c r="G146" s="66" t="s">
        <v>266</v>
      </c>
      <c r="H146" s="244">
        <v>37943</v>
      </c>
      <c r="I146" s="54"/>
      <c r="J146" s="66" t="s">
        <v>203</v>
      </c>
      <c r="K146" s="155" t="s">
        <v>294</v>
      </c>
      <c r="L146" s="155" t="s">
        <v>67</v>
      </c>
      <c r="M146" s="200" t="s">
        <v>133</v>
      </c>
      <c r="N146" s="200" t="s">
        <v>133</v>
      </c>
      <c r="O146" s="200"/>
      <c r="P146" s="298" t="s">
        <v>295</v>
      </c>
      <c r="Q146" s="298"/>
    </row>
    <row r="147" spans="2:17" ht="69" customHeight="1" x14ac:dyDescent="0.25">
      <c r="B147" s="193" t="s">
        <v>280</v>
      </c>
      <c r="C147" s="66"/>
      <c r="D147" s="66" t="s">
        <v>296</v>
      </c>
      <c r="E147" s="66">
        <v>57435934</v>
      </c>
      <c r="F147" s="200" t="s">
        <v>221</v>
      </c>
      <c r="G147" s="66" t="s">
        <v>297</v>
      </c>
      <c r="H147" s="244">
        <v>36013</v>
      </c>
      <c r="I147" s="54">
        <v>134958</v>
      </c>
      <c r="J147" s="66" t="s">
        <v>298</v>
      </c>
      <c r="K147" s="155" t="s">
        <v>299</v>
      </c>
      <c r="L147" s="155" t="s">
        <v>67</v>
      </c>
      <c r="M147" s="200" t="s">
        <v>133</v>
      </c>
      <c r="N147" s="200" t="s">
        <v>133</v>
      </c>
      <c r="O147" s="200"/>
      <c r="P147" s="298" t="s">
        <v>300</v>
      </c>
      <c r="Q147" s="298"/>
    </row>
    <row r="148" spans="2:17" ht="42.75" customHeight="1" x14ac:dyDescent="0.25">
      <c r="B148" s="193" t="s">
        <v>280</v>
      </c>
      <c r="C148" s="66"/>
      <c r="D148" s="66" t="s">
        <v>301</v>
      </c>
      <c r="E148" s="66">
        <v>36727005</v>
      </c>
      <c r="F148" s="200" t="s">
        <v>221</v>
      </c>
      <c r="G148" s="66" t="s">
        <v>271</v>
      </c>
      <c r="H148" s="244">
        <v>40698</v>
      </c>
      <c r="I148" s="54"/>
      <c r="J148" s="66" t="s">
        <v>302</v>
      </c>
      <c r="K148" s="155" t="s">
        <v>303</v>
      </c>
      <c r="L148" s="155" t="s">
        <v>224</v>
      </c>
      <c r="M148" s="200" t="s">
        <v>133</v>
      </c>
      <c r="N148" s="200" t="s">
        <v>133</v>
      </c>
      <c r="O148" s="200"/>
      <c r="P148" s="324"/>
      <c r="Q148" s="325"/>
    </row>
    <row r="149" spans="2:17" ht="201" hidden="1" customHeight="1" x14ac:dyDescent="0.25">
      <c r="B149" s="193" t="s">
        <v>280</v>
      </c>
      <c r="C149" s="66"/>
      <c r="D149" s="66" t="s">
        <v>304</v>
      </c>
      <c r="E149" s="66">
        <v>36562059</v>
      </c>
      <c r="F149" s="200" t="s">
        <v>261</v>
      </c>
      <c r="G149" s="66" t="s">
        <v>305</v>
      </c>
      <c r="H149" s="155" t="s">
        <v>306</v>
      </c>
      <c r="I149" s="54"/>
      <c r="J149" s="66" t="s">
        <v>307</v>
      </c>
      <c r="K149" s="155" t="s">
        <v>308</v>
      </c>
      <c r="L149" s="155" t="s">
        <v>67</v>
      </c>
      <c r="M149" s="200" t="s">
        <v>225</v>
      </c>
      <c r="N149" s="200" t="s">
        <v>133</v>
      </c>
      <c r="O149" s="200"/>
      <c r="P149" s="324" t="s">
        <v>309</v>
      </c>
      <c r="Q149" s="325"/>
    </row>
    <row r="150" spans="2:17" ht="40.5" customHeight="1" x14ac:dyDescent="0.25">
      <c r="B150" s="193" t="s">
        <v>280</v>
      </c>
      <c r="C150" s="66"/>
      <c r="D150" s="66" t="s">
        <v>310</v>
      </c>
      <c r="E150" s="66">
        <v>1082841160</v>
      </c>
      <c r="F150" s="200" t="s">
        <v>221</v>
      </c>
      <c r="G150" s="66" t="s">
        <v>271</v>
      </c>
      <c r="H150" s="244">
        <v>40159</v>
      </c>
      <c r="I150" s="54"/>
      <c r="J150" s="66" t="s">
        <v>311</v>
      </c>
      <c r="K150" s="155" t="s">
        <v>312</v>
      </c>
      <c r="L150" s="155" t="s">
        <v>224</v>
      </c>
      <c r="M150" s="200" t="s">
        <v>133</v>
      </c>
      <c r="N150" s="200" t="s">
        <v>133</v>
      </c>
      <c r="O150" s="200"/>
      <c r="P150" s="324"/>
      <c r="Q150" s="325"/>
    </row>
    <row r="151" spans="2:17" ht="40.5" customHeight="1" x14ac:dyDescent="0.25">
      <c r="B151" s="255"/>
      <c r="C151" s="154"/>
      <c r="D151" s="249"/>
      <c r="E151" s="181"/>
      <c r="F151" s="255"/>
      <c r="G151" s="255"/>
      <c r="H151" s="256"/>
      <c r="I151" s="257"/>
      <c r="J151" s="10"/>
      <c r="K151" s="10"/>
      <c r="L151" s="10"/>
      <c r="M151" s="10"/>
      <c r="N151" s="10"/>
      <c r="O151" s="10"/>
      <c r="P151" s="90"/>
      <c r="Q151" s="90"/>
    </row>
    <row r="152" spans="2:17" ht="40.5" customHeight="1" x14ac:dyDescent="0.25">
      <c r="B152" s="255"/>
      <c r="C152" s="154"/>
      <c r="D152" s="249"/>
      <c r="E152" s="181"/>
      <c r="F152" s="255"/>
      <c r="G152" s="255"/>
      <c r="H152" s="256"/>
      <c r="I152" s="257"/>
      <c r="J152" s="10"/>
      <c r="K152" s="10"/>
      <c r="L152" s="10"/>
      <c r="M152" s="10"/>
      <c r="N152" s="10"/>
      <c r="O152" s="10"/>
      <c r="P152" s="90"/>
      <c r="Q152" s="90"/>
    </row>
    <row r="153" spans="2:17" ht="15.75" thickBot="1" x14ac:dyDescent="0.3"/>
    <row r="154" spans="2:17" ht="27" thickBot="1" x14ac:dyDescent="0.3">
      <c r="B154" s="292" t="s">
        <v>43</v>
      </c>
      <c r="C154" s="293"/>
      <c r="D154" s="293"/>
      <c r="E154" s="293"/>
      <c r="F154" s="293"/>
      <c r="G154" s="293"/>
      <c r="H154" s="293"/>
      <c r="I154" s="293"/>
      <c r="J154" s="293"/>
      <c r="K154" s="293"/>
      <c r="L154" s="293"/>
      <c r="M154" s="293"/>
      <c r="N154" s="294"/>
    </row>
    <row r="156" spans="2:17" x14ac:dyDescent="0.25">
      <c r="B156" s="208" t="s">
        <v>243</v>
      </c>
    </row>
    <row r="157" spans="2:17" x14ac:dyDescent="0.25">
      <c r="B157" s="208"/>
    </row>
    <row r="158" spans="2:17" ht="46.15" customHeight="1" x14ac:dyDescent="0.25">
      <c r="B158" s="60" t="s">
        <v>32</v>
      </c>
      <c r="C158" s="60" t="s">
        <v>44</v>
      </c>
      <c r="D158" s="295" t="s">
        <v>3</v>
      </c>
      <c r="E158" s="297"/>
    </row>
    <row r="159" spans="2:17" ht="46.9" customHeight="1" x14ac:dyDescent="0.25">
      <c r="B159" s="61" t="s">
        <v>123</v>
      </c>
      <c r="C159" s="200" t="s">
        <v>134</v>
      </c>
      <c r="D159" s="304" t="s">
        <v>212</v>
      </c>
      <c r="E159" s="304"/>
    </row>
    <row r="162" spans="2:16" ht="15.75" thickBot="1" x14ac:dyDescent="0.3"/>
    <row r="163" spans="2:16" ht="27" thickBot="1" x14ac:dyDescent="0.3">
      <c r="B163" s="292" t="s">
        <v>43</v>
      </c>
      <c r="C163" s="293"/>
      <c r="D163" s="293"/>
      <c r="E163" s="293"/>
      <c r="F163" s="293"/>
      <c r="G163" s="293"/>
      <c r="H163" s="293"/>
      <c r="I163" s="293"/>
      <c r="J163" s="293"/>
      <c r="K163" s="293"/>
      <c r="L163" s="293"/>
      <c r="M163" s="293"/>
      <c r="N163" s="294"/>
    </row>
    <row r="165" spans="2:16" x14ac:dyDescent="0.25">
      <c r="B165" s="210" t="s">
        <v>244</v>
      </c>
    </row>
    <row r="166" spans="2:16" x14ac:dyDescent="0.25">
      <c r="B166" s="216"/>
    </row>
    <row r="167" spans="2:16" ht="46.15" customHeight="1" x14ac:dyDescent="0.25">
      <c r="B167" s="60" t="s">
        <v>32</v>
      </c>
      <c r="C167" s="60" t="s">
        <v>44</v>
      </c>
      <c r="D167" s="295" t="s">
        <v>3</v>
      </c>
      <c r="E167" s="297"/>
    </row>
    <row r="168" spans="2:16" ht="46.9" customHeight="1" x14ac:dyDescent="0.25">
      <c r="B168" s="61" t="s">
        <v>123</v>
      </c>
      <c r="C168" s="200" t="s">
        <v>133</v>
      </c>
      <c r="D168" s="330" t="s">
        <v>343</v>
      </c>
      <c r="E168" s="331"/>
    </row>
    <row r="172" spans="2:16" ht="26.25" x14ac:dyDescent="0.25">
      <c r="B172" s="299" t="s">
        <v>60</v>
      </c>
      <c r="C172" s="300"/>
      <c r="D172" s="300"/>
      <c r="E172" s="300"/>
      <c r="F172" s="300"/>
      <c r="G172" s="300"/>
      <c r="H172" s="300"/>
      <c r="I172" s="300"/>
      <c r="J172" s="300"/>
      <c r="K172" s="300"/>
      <c r="L172" s="300"/>
      <c r="M172" s="300"/>
      <c r="N172" s="300"/>
      <c r="O172" s="300"/>
      <c r="P172" s="300"/>
    </row>
    <row r="174" spans="2:16" ht="15.75" thickBot="1" x14ac:dyDescent="0.3"/>
    <row r="175" spans="2:16" ht="27" thickBot="1" x14ac:dyDescent="0.3">
      <c r="B175" s="292" t="s">
        <v>51</v>
      </c>
      <c r="C175" s="293"/>
      <c r="D175" s="293"/>
      <c r="E175" s="293"/>
      <c r="F175" s="293"/>
      <c r="G175" s="293"/>
      <c r="H175" s="293"/>
      <c r="I175" s="293"/>
      <c r="J175" s="293"/>
      <c r="K175" s="293"/>
      <c r="L175" s="293"/>
      <c r="M175" s="293"/>
      <c r="N175" s="294"/>
    </row>
    <row r="176" spans="2:16" x14ac:dyDescent="0.25">
      <c r="B176" s="208" t="s">
        <v>243</v>
      </c>
    </row>
    <row r="177" spans="1:26" ht="15.75" thickBot="1" x14ac:dyDescent="0.3">
      <c r="B177" s="213"/>
      <c r="M177" s="58"/>
      <c r="N177" s="58"/>
    </row>
    <row r="178" spans="1:26" s="97" customFormat="1" ht="109.5" customHeight="1" x14ac:dyDescent="0.25">
      <c r="B178" s="107" t="s">
        <v>141</v>
      </c>
      <c r="C178" s="107" t="s">
        <v>142</v>
      </c>
      <c r="D178" s="107" t="s">
        <v>143</v>
      </c>
      <c r="E178" s="176" t="s">
        <v>42</v>
      </c>
      <c r="F178" s="107" t="s">
        <v>22</v>
      </c>
      <c r="G178" s="107" t="s">
        <v>103</v>
      </c>
      <c r="H178" s="107" t="s">
        <v>17</v>
      </c>
      <c r="I178" s="107" t="s">
        <v>10</v>
      </c>
      <c r="J178" s="107" t="s">
        <v>30</v>
      </c>
      <c r="K178" s="107" t="s">
        <v>57</v>
      </c>
      <c r="L178" s="107" t="s">
        <v>20</v>
      </c>
      <c r="M178" s="93" t="s">
        <v>25</v>
      </c>
      <c r="N178" s="107" t="s">
        <v>144</v>
      </c>
      <c r="O178" s="107" t="s">
        <v>35</v>
      </c>
      <c r="P178" s="108" t="s">
        <v>11</v>
      </c>
      <c r="Q178" s="108" t="s">
        <v>19</v>
      </c>
    </row>
    <row r="179" spans="1:26" s="102" customFormat="1" ht="46.5" customHeight="1" x14ac:dyDescent="0.25">
      <c r="A179" s="43">
        <v>1</v>
      </c>
      <c r="B179" s="103" t="s">
        <v>210</v>
      </c>
      <c r="C179" s="43" t="s">
        <v>210</v>
      </c>
      <c r="D179" s="104" t="s">
        <v>211</v>
      </c>
      <c r="E179" s="183">
        <v>153</v>
      </c>
      <c r="F179" s="99" t="s">
        <v>133</v>
      </c>
      <c r="G179" s="145" t="s">
        <v>156</v>
      </c>
      <c r="H179" s="106">
        <v>41662</v>
      </c>
      <c r="I179" s="106">
        <v>41851</v>
      </c>
      <c r="J179" s="100" t="s">
        <v>134</v>
      </c>
      <c r="K179" s="202">
        <v>6</v>
      </c>
      <c r="L179" s="100" t="s">
        <v>240</v>
      </c>
      <c r="M179" s="152">
        <v>300</v>
      </c>
      <c r="N179" s="152" t="s">
        <v>156</v>
      </c>
      <c r="O179" s="222" t="s">
        <v>214</v>
      </c>
      <c r="P179" s="222">
        <v>152</v>
      </c>
      <c r="Q179" s="258"/>
      <c r="R179" s="101"/>
      <c r="S179" s="101"/>
      <c r="T179" s="101"/>
      <c r="U179" s="101"/>
      <c r="V179" s="101"/>
      <c r="W179" s="101"/>
      <c r="X179" s="101"/>
      <c r="Y179" s="101"/>
      <c r="Z179" s="101"/>
    </row>
    <row r="180" spans="1:26" s="102" customFormat="1" ht="105.75" customHeight="1" x14ac:dyDescent="0.25">
      <c r="A180" s="43">
        <f>+A179+1</f>
        <v>2</v>
      </c>
      <c r="B180" s="103" t="s">
        <v>210</v>
      </c>
      <c r="C180" s="103" t="s">
        <v>210</v>
      </c>
      <c r="D180" s="104" t="s">
        <v>211</v>
      </c>
      <c r="E180" s="152">
        <v>156</v>
      </c>
      <c r="F180" s="99" t="s">
        <v>133</v>
      </c>
      <c r="G180" s="99" t="s">
        <v>156</v>
      </c>
      <c r="H180" s="106">
        <v>41389</v>
      </c>
      <c r="I180" s="106">
        <v>41632</v>
      </c>
      <c r="J180" s="99" t="s">
        <v>134</v>
      </c>
      <c r="K180" s="202">
        <v>8</v>
      </c>
      <c r="L180" s="99" t="s">
        <v>165</v>
      </c>
      <c r="M180" s="99">
        <v>300</v>
      </c>
      <c r="N180" s="99" t="s">
        <v>156</v>
      </c>
      <c r="O180" s="222">
        <v>766500</v>
      </c>
      <c r="P180" s="222">
        <v>156</v>
      </c>
      <c r="Q180" s="258"/>
      <c r="R180" s="101"/>
      <c r="S180" s="101"/>
      <c r="T180" s="101"/>
      <c r="U180" s="101"/>
      <c r="V180" s="101"/>
      <c r="W180" s="101"/>
      <c r="X180" s="101"/>
      <c r="Y180" s="101"/>
      <c r="Z180" s="101"/>
    </row>
    <row r="181" spans="1:26" s="102" customFormat="1" ht="43.5" customHeight="1" x14ac:dyDescent="0.25">
      <c r="A181" s="43">
        <f>+A180+1</f>
        <v>3</v>
      </c>
      <c r="B181" s="103" t="s">
        <v>210</v>
      </c>
      <c r="C181" s="104" t="s">
        <v>210</v>
      </c>
      <c r="D181" s="103" t="s">
        <v>211</v>
      </c>
      <c r="E181" s="152">
        <v>145</v>
      </c>
      <c r="F181" s="99" t="s">
        <v>133</v>
      </c>
      <c r="G181" s="99" t="s">
        <v>156</v>
      </c>
      <c r="H181" s="106">
        <v>39847</v>
      </c>
      <c r="I181" s="106">
        <v>40156</v>
      </c>
      <c r="J181" s="100" t="s">
        <v>134</v>
      </c>
      <c r="K181" s="202">
        <v>0</v>
      </c>
      <c r="L181" s="100" t="s">
        <v>213</v>
      </c>
      <c r="M181" s="152">
        <v>350</v>
      </c>
      <c r="N181" s="152" t="s">
        <v>156</v>
      </c>
      <c r="O181" s="222">
        <v>628092725</v>
      </c>
      <c r="P181" s="222">
        <v>159</v>
      </c>
      <c r="Q181" s="258"/>
      <c r="R181" s="101"/>
      <c r="S181" s="101"/>
      <c r="T181" s="101"/>
      <c r="U181" s="101"/>
      <c r="V181" s="101"/>
      <c r="W181" s="101"/>
      <c r="X181" s="101"/>
      <c r="Y181" s="101"/>
      <c r="Z181" s="101"/>
    </row>
    <row r="182" spans="1:26" s="102" customFormat="1" ht="43.5" customHeight="1" x14ac:dyDescent="0.25">
      <c r="A182" s="43"/>
      <c r="B182" s="103" t="s">
        <v>161</v>
      </c>
      <c r="C182" s="104" t="s">
        <v>161</v>
      </c>
      <c r="D182" s="103" t="s">
        <v>215</v>
      </c>
      <c r="E182" s="152">
        <v>28</v>
      </c>
      <c r="F182" s="99" t="s">
        <v>134</v>
      </c>
      <c r="G182" s="99" t="s">
        <v>156</v>
      </c>
      <c r="H182" s="106">
        <v>41090</v>
      </c>
      <c r="I182" s="106">
        <v>41212</v>
      </c>
      <c r="J182" s="100" t="s">
        <v>134</v>
      </c>
      <c r="K182" s="202">
        <v>0</v>
      </c>
      <c r="L182" s="100" t="s">
        <v>216</v>
      </c>
      <c r="M182" s="152">
        <v>0</v>
      </c>
      <c r="N182" s="92">
        <v>0</v>
      </c>
      <c r="O182" s="222">
        <v>33000000</v>
      </c>
      <c r="P182" s="222">
        <v>157</v>
      </c>
      <c r="Q182" s="258" t="s">
        <v>217</v>
      </c>
      <c r="R182" s="101"/>
      <c r="S182" s="101"/>
      <c r="T182" s="101"/>
      <c r="U182" s="101"/>
      <c r="V182" s="101"/>
      <c r="W182" s="101"/>
      <c r="X182" s="101"/>
      <c r="Y182" s="101"/>
      <c r="Z182" s="101"/>
    </row>
    <row r="183" spans="1:26" s="102" customFormat="1" ht="43.5" customHeight="1" x14ac:dyDescent="0.25">
      <c r="A183" s="43"/>
      <c r="B183" s="103" t="s">
        <v>161</v>
      </c>
      <c r="C183" s="104" t="s">
        <v>161</v>
      </c>
      <c r="D183" s="103" t="s">
        <v>344</v>
      </c>
      <c r="E183" s="152">
        <v>41</v>
      </c>
      <c r="F183" s="99" t="s">
        <v>133</v>
      </c>
      <c r="G183" s="99" t="s">
        <v>156</v>
      </c>
      <c r="H183" s="106">
        <v>39930</v>
      </c>
      <c r="I183" s="106">
        <v>40178</v>
      </c>
      <c r="J183" s="100" t="s">
        <v>134</v>
      </c>
      <c r="K183" s="202">
        <v>4</v>
      </c>
      <c r="L183" s="100" t="s">
        <v>216</v>
      </c>
      <c r="M183" s="152">
        <v>1250</v>
      </c>
      <c r="N183" s="92" t="s">
        <v>156</v>
      </c>
      <c r="O183" s="222">
        <v>77745113</v>
      </c>
      <c r="P183" s="222">
        <v>160</v>
      </c>
      <c r="Q183" s="258"/>
      <c r="R183" s="101"/>
      <c r="S183" s="101"/>
      <c r="T183" s="101"/>
      <c r="U183" s="101"/>
      <c r="V183" s="101"/>
      <c r="W183" s="101"/>
      <c r="X183" s="101"/>
      <c r="Y183" s="101"/>
      <c r="Z183" s="101"/>
    </row>
    <row r="184" spans="1:26" s="102" customFormat="1" ht="43.5" customHeight="1" x14ac:dyDescent="0.25">
      <c r="A184" s="43"/>
      <c r="B184" s="103" t="s">
        <v>161</v>
      </c>
      <c r="C184" s="104" t="s">
        <v>161</v>
      </c>
      <c r="D184" s="103" t="s">
        <v>218</v>
      </c>
      <c r="E184" s="152">
        <v>2</v>
      </c>
      <c r="F184" s="99" t="s">
        <v>133</v>
      </c>
      <c r="G184" s="99" t="s">
        <v>156</v>
      </c>
      <c r="H184" s="106">
        <v>40914</v>
      </c>
      <c r="I184" s="106">
        <v>41059</v>
      </c>
      <c r="J184" s="100" t="s">
        <v>134</v>
      </c>
      <c r="K184" s="202">
        <v>4</v>
      </c>
      <c r="L184" s="100" t="s">
        <v>165</v>
      </c>
      <c r="M184" s="152">
        <v>0</v>
      </c>
      <c r="N184" s="92" t="s">
        <v>156</v>
      </c>
      <c r="O184" s="222">
        <v>4500000</v>
      </c>
      <c r="P184" s="222">
        <v>161</v>
      </c>
      <c r="Q184" s="258"/>
      <c r="R184" s="101"/>
      <c r="S184" s="101"/>
      <c r="T184" s="101"/>
      <c r="U184" s="101"/>
      <c r="V184" s="101"/>
      <c r="W184" s="101"/>
      <c r="X184" s="101"/>
      <c r="Y184" s="101"/>
      <c r="Z184" s="101"/>
    </row>
    <row r="185" spans="1:26" s="102" customFormat="1" x14ac:dyDescent="0.25">
      <c r="A185" s="43"/>
      <c r="B185" s="46" t="s">
        <v>16</v>
      </c>
      <c r="C185" s="104"/>
      <c r="D185" s="103"/>
      <c r="E185" s="152"/>
      <c r="F185" s="99"/>
      <c r="G185" s="99"/>
      <c r="H185" s="99"/>
      <c r="I185" s="100"/>
      <c r="J185" s="100"/>
      <c r="K185" s="203">
        <f>+K179+K180+K181+K182+K183+K184</f>
        <v>22</v>
      </c>
      <c r="L185" s="105">
        <f>SUM(L179:L181)</f>
        <v>0</v>
      </c>
      <c r="M185" s="144">
        <f>SUM(M179:M181)</f>
        <v>950</v>
      </c>
      <c r="N185" s="105">
        <f>SUM(N179:N181)</f>
        <v>0</v>
      </c>
      <c r="O185" s="26"/>
      <c r="P185" s="26"/>
      <c r="Q185" s="147"/>
    </row>
    <row r="186" spans="1:26" x14ac:dyDescent="0.25">
      <c r="B186" s="29"/>
      <c r="C186" s="29"/>
      <c r="D186" s="29"/>
      <c r="E186" s="153"/>
      <c r="F186" s="29"/>
      <c r="G186" s="29"/>
      <c r="H186" s="29"/>
      <c r="I186" s="29"/>
      <c r="J186" s="29"/>
      <c r="K186" s="29"/>
      <c r="L186" s="29"/>
      <c r="M186" s="29"/>
      <c r="N186" s="29"/>
      <c r="O186" s="29"/>
      <c r="P186" s="29"/>
    </row>
    <row r="187" spans="1:26" ht="18.75" x14ac:dyDescent="0.25">
      <c r="B187" s="55" t="s">
        <v>31</v>
      </c>
      <c r="C187" s="65" t="s">
        <v>157</v>
      </c>
      <c r="H187" s="30"/>
      <c r="I187" s="30"/>
      <c r="J187" s="30"/>
      <c r="K187" s="30"/>
      <c r="L187" s="30"/>
      <c r="M187" s="30"/>
      <c r="N187" s="29"/>
      <c r="O187" s="29"/>
      <c r="P187" s="29"/>
    </row>
    <row r="189" spans="1:26" ht="15.75" thickBot="1" x14ac:dyDescent="0.3"/>
    <row r="190" spans="1:26" ht="37.15" customHeight="1" thickBot="1" x14ac:dyDescent="0.3">
      <c r="B190" s="68" t="s">
        <v>46</v>
      </c>
      <c r="C190" s="69" t="s">
        <v>47</v>
      </c>
      <c r="D190" s="68" t="s">
        <v>48</v>
      </c>
      <c r="E190" s="184" t="s">
        <v>52</v>
      </c>
    </row>
    <row r="191" spans="1:26" ht="41.45" customHeight="1" x14ac:dyDescent="0.25">
      <c r="B191" s="59" t="s">
        <v>124</v>
      </c>
      <c r="C191" s="62">
        <v>20</v>
      </c>
      <c r="D191" s="62">
        <v>0</v>
      </c>
      <c r="E191" s="301">
        <f>+D191+D192+D193</f>
        <v>40</v>
      </c>
    </row>
    <row r="192" spans="1:26" x14ac:dyDescent="0.25">
      <c r="B192" s="59" t="s">
        <v>125</v>
      </c>
      <c r="C192" s="54">
        <v>30</v>
      </c>
      <c r="D192" s="63">
        <v>0</v>
      </c>
      <c r="E192" s="302"/>
    </row>
    <row r="193" spans="1:17" ht="15.75" thickBot="1" x14ac:dyDescent="0.3">
      <c r="B193" s="59" t="s">
        <v>126</v>
      </c>
      <c r="C193" s="64">
        <v>40</v>
      </c>
      <c r="D193" s="64">
        <v>40</v>
      </c>
      <c r="E193" s="303"/>
    </row>
    <row r="195" spans="1:17" ht="26.25" x14ac:dyDescent="0.25">
      <c r="B195" s="299" t="s">
        <v>60</v>
      </c>
      <c r="C195" s="300"/>
      <c r="D195" s="300"/>
      <c r="E195" s="300"/>
      <c r="F195" s="300"/>
      <c r="G195" s="300"/>
      <c r="H195" s="300"/>
      <c r="I195" s="300"/>
      <c r="J195" s="300"/>
      <c r="K195" s="300"/>
      <c r="L195" s="300"/>
      <c r="M195" s="300"/>
      <c r="N195" s="300"/>
      <c r="O195" s="300"/>
      <c r="P195" s="300"/>
    </row>
    <row r="197" spans="1:17" ht="15.75" thickBot="1" x14ac:dyDescent="0.3"/>
    <row r="198" spans="1:17" ht="27" thickBot="1" x14ac:dyDescent="0.3">
      <c r="B198" s="292" t="s">
        <v>51</v>
      </c>
      <c r="C198" s="293"/>
      <c r="D198" s="293"/>
      <c r="E198" s="293"/>
      <c r="F198" s="293"/>
      <c r="G198" s="293"/>
      <c r="H198" s="293"/>
      <c r="I198" s="293"/>
      <c r="J198" s="293"/>
      <c r="K198" s="293"/>
      <c r="L198" s="293"/>
      <c r="M198" s="293"/>
      <c r="N198" s="294"/>
    </row>
    <row r="199" spans="1:17" x14ac:dyDescent="0.25">
      <c r="B199" s="210" t="s">
        <v>244</v>
      </c>
    </row>
    <row r="200" spans="1:17" ht="15.75" thickBot="1" x14ac:dyDescent="0.3">
      <c r="B200" s="216"/>
      <c r="M200" s="58"/>
      <c r="N200" s="58"/>
    </row>
    <row r="201" spans="1:17" s="97" customFormat="1" ht="109.5" customHeight="1" x14ac:dyDescent="0.25">
      <c r="B201" s="107" t="s">
        <v>141</v>
      </c>
      <c r="C201" s="107" t="s">
        <v>142</v>
      </c>
      <c r="D201" s="107" t="s">
        <v>143</v>
      </c>
      <c r="E201" s="176" t="s">
        <v>42</v>
      </c>
      <c r="F201" s="107" t="s">
        <v>22</v>
      </c>
      <c r="G201" s="107" t="s">
        <v>103</v>
      </c>
      <c r="H201" s="107" t="s">
        <v>17</v>
      </c>
      <c r="I201" s="107" t="s">
        <v>10</v>
      </c>
      <c r="J201" s="107" t="s">
        <v>30</v>
      </c>
      <c r="K201" s="107" t="s">
        <v>57</v>
      </c>
      <c r="L201" s="107" t="s">
        <v>20</v>
      </c>
      <c r="M201" s="93" t="s">
        <v>25</v>
      </c>
      <c r="N201" s="107" t="s">
        <v>144</v>
      </c>
      <c r="O201" s="107" t="s">
        <v>35</v>
      </c>
      <c r="P201" s="108" t="s">
        <v>11</v>
      </c>
      <c r="Q201" s="108" t="s">
        <v>19</v>
      </c>
    </row>
    <row r="202" spans="1:17" s="220" customFormat="1" ht="42" customHeight="1" x14ac:dyDescent="0.25">
      <c r="B202" s="226" t="s">
        <v>210</v>
      </c>
      <c r="C202" s="226" t="s">
        <v>210</v>
      </c>
      <c r="D202" s="227" t="s">
        <v>211</v>
      </c>
      <c r="E202" s="228" t="s">
        <v>313</v>
      </c>
      <c r="F202" s="229" t="s">
        <v>133</v>
      </c>
      <c r="G202" s="229" t="s">
        <v>156</v>
      </c>
      <c r="H202" s="230">
        <v>41852</v>
      </c>
      <c r="I202" s="230">
        <v>41988</v>
      </c>
      <c r="J202" s="229" t="s">
        <v>134</v>
      </c>
      <c r="K202" s="229">
        <v>2</v>
      </c>
      <c r="L202" s="229" t="s">
        <v>314</v>
      </c>
      <c r="M202" s="228">
        <v>1250</v>
      </c>
      <c r="N202" s="229" t="s">
        <v>156</v>
      </c>
      <c r="O202" s="231">
        <v>679961250</v>
      </c>
      <c r="P202" s="229">
        <v>150</v>
      </c>
      <c r="Q202" s="229"/>
    </row>
    <row r="203" spans="1:17" s="220" customFormat="1" ht="117" customHeight="1" x14ac:dyDescent="0.25">
      <c r="B203" s="226" t="s">
        <v>210</v>
      </c>
      <c r="C203" s="226" t="s">
        <v>210</v>
      </c>
      <c r="D203" s="227" t="s">
        <v>211</v>
      </c>
      <c r="E203" s="228" t="s">
        <v>315</v>
      </c>
      <c r="F203" s="229" t="s">
        <v>133</v>
      </c>
      <c r="G203" s="229" t="s">
        <v>156</v>
      </c>
      <c r="H203" s="230">
        <v>40360</v>
      </c>
      <c r="I203" s="230">
        <v>40522</v>
      </c>
      <c r="J203" s="229" t="s">
        <v>134</v>
      </c>
      <c r="K203" s="229">
        <v>5</v>
      </c>
      <c r="L203" s="229" t="s">
        <v>165</v>
      </c>
      <c r="M203" s="228">
        <v>350</v>
      </c>
      <c r="N203" s="229" t="s">
        <v>156</v>
      </c>
      <c r="O203" s="231">
        <v>270525850</v>
      </c>
      <c r="P203" s="229">
        <v>151</v>
      </c>
      <c r="Q203" s="229" t="s">
        <v>316</v>
      </c>
    </row>
    <row r="204" spans="1:17" s="220" customFormat="1" ht="104.25" customHeight="1" x14ac:dyDescent="0.25">
      <c r="B204" s="226" t="s">
        <v>210</v>
      </c>
      <c r="C204" s="226" t="s">
        <v>210</v>
      </c>
      <c r="D204" s="227" t="s">
        <v>211</v>
      </c>
      <c r="E204" s="228" t="s">
        <v>317</v>
      </c>
      <c r="F204" s="229" t="s">
        <v>133</v>
      </c>
      <c r="G204" s="229" t="s">
        <v>156</v>
      </c>
      <c r="H204" s="230">
        <v>41053</v>
      </c>
      <c r="I204" s="230">
        <v>41273</v>
      </c>
      <c r="J204" s="229" t="s">
        <v>134</v>
      </c>
      <c r="K204" s="229">
        <v>7</v>
      </c>
      <c r="L204" s="229" t="s">
        <v>165</v>
      </c>
      <c r="M204" s="228">
        <v>350</v>
      </c>
      <c r="N204" s="229" t="s">
        <v>156</v>
      </c>
      <c r="O204" s="231">
        <v>266328300</v>
      </c>
      <c r="P204" s="229">
        <v>152</v>
      </c>
      <c r="Q204" s="229" t="s">
        <v>318</v>
      </c>
    </row>
    <row r="205" spans="1:17" s="220" customFormat="1" ht="104.25" customHeight="1" x14ac:dyDescent="0.25">
      <c r="B205" s="226" t="s">
        <v>210</v>
      </c>
      <c r="C205" s="226" t="s">
        <v>210</v>
      </c>
      <c r="D205" s="227" t="s">
        <v>211</v>
      </c>
      <c r="E205" s="228" t="s">
        <v>319</v>
      </c>
      <c r="F205" s="229" t="s">
        <v>133</v>
      </c>
      <c r="G205" s="229" t="s">
        <v>156</v>
      </c>
      <c r="H205" s="230">
        <v>40942</v>
      </c>
      <c r="I205" s="230">
        <v>41090</v>
      </c>
      <c r="J205" s="229" t="s">
        <v>134</v>
      </c>
      <c r="K205" s="229">
        <v>3</v>
      </c>
      <c r="L205" s="229" t="s">
        <v>320</v>
      </c>
      <c r="M205" s="228">
        <v>80</v>
      </c>
      <c r="N205" s="229" t="s">
        <v>156</v>
      </c>
      <c r="O205" s="231">
        <v>59824196</v>
      </c>
      <c r="P205" s="229">
        <v>153</v>
      </c>
      <c r="Q205" s="229" t="s">
        <v>321</v>
      </c>
    </row>
    <row r="206" spans="1:17" s="220" customFormat="1" ht="67.5" customHeight="1" x14ac:dyDescent="0.25">
      <c r="B206" s="226" t="s">
        <v>161</v>
      </c>
      <c r="C206" s="226" t="s">
        <v>161</v>
      </c>
      <c r="D206" s="226" t="s">
        <v>218</v>
      </c>
      <c r="E206" s="228" t="s">
        <v>322</v>
      </c>
      <c r="F206" s="229" t="s">
        <v>133</v>
      </c>
      <c r="G206" s="229" t="s">
        <v>156</v>
      </c>
      <c r="H206" s="230">
        <v>41428</v>
      </c>
      <c r="I206" s="230">
        <v>41613</v>
      </c>
      <c r="J206" s="229" t="s">
        <v>134</v>
      </c>
      <c r="K206" s="229">
        <v>6</v>
      </c>
      <c r="L206" s="229" t="s">
        <v>165</v>
      </c>
      <c r="M206" s="228">
        <v>0</v>
      </c>
      <c r="N206" s="229" t="s">
        <v>156</v>
      </c>
      <c r="O206" s="231">
        <v>6500000</v>
      </c>
      <c r="P206" s="229">
        <v>156</v>
      </c>
      <c r="Q206" s="229"/>
    </row>
    <row r="207" spans="1:17" s="102" customFormat="1" x14ac:dyDescent="0.25">
      <c r="A207" s="43"/>
      <c r="B207" s="46" t="s">
        <v>16</v>
      </c>
      <c r="C207" s="104"/>
      <c r="D207" s="103"/>
      <c r="E207" s="152"/>
      <c r="F207" s="99"/>
      <c r="G207" s="99"/>
      <c r="H207" s="99"/>
      <c r="I207" s="100"/>
      <c r="J207" s="100"/>
      <c r="K207" s="161">
        <v>23</v>
      </c>
      <c r="L207" s="105" t="s">
        <v>314</v>
      </c>
      <c r="M207" s="203">
        <f>M202+M203+M204+M205+M206</f>
        <v>2030</v>
      </c>
      <c r="N207" s="105" t="e">
        <f>SUM(#REF!)</f>
        <v>#REF!</v>
      </c>
      <c r="O207" s="26"/>
      <c r="P207" s="26"/>
      <c r="Q207" s="147"/>
    </row>
    <row r="208" spans="1:17" x14ac:dyDescent="0.25">
      <c r="B208" s="29"/>
      <c r="C208" s="29"/>
      <c r="D208" s="29"/>
      <c r="E208" s="153"/>
      <c r="F208" s="29"/>
      <c r="G208" s="29"/>
      <c r="H208" s="29"/>
      <c r="I208" s="29"/>
      <c r="J208" s="29"/>
      <c r="K208" s="259"/>
      <c r="L208" s="29"/>
      <c r="M208" s="29"/>
      <c r="N208" s="29"/>
      <c r="O208" s="29"/>
      <c r="P208" s="29"/>
    </row>
    <row r="209" spans="2:17" ht="18.75" x14ac:dyDescent="0.25">
      <c r="B209" s="55" t="s">
        <v>31</v>
      </c>
      <c r="C209" s="65" t="s">
        <v>345</v>
      </c>
      <c r="H209" s="30"/>
      <c r="I209" s="30"/>
      <c r="J209" s="30"/>
      <c r="K209" s="30"/>
      <c r="L209" s="30"/>
      <c r="M209" s="30"/>
      <c r="N209" s="29"/>
      <c r="O209" s="29"/>
      <c r="P209" s="29"/>
    </row>
    <row r="211" spans="2:17" ht="15.75" thickBot="1" x14ac:dyDescent="0.3"/>
    <row r="212" spans="2:17" ht="37.15" customHeight="1" thickBot="1" x14ac:dyDescent="0.3">
      <c r="B212" s="68" t="s">
        <v>46</v>
      </c>
      <c r="C212" s="69" t="s">
        <v>47</v>
      </c>
      <c r="D212" s="68" t="s">
        <v>48</v>
      </c>
      <c r="E212" s="184" t="s">
        <v>52</v>
      </c>
    </row>
    <row r="213" spans="2:17" ht="41.45" customHeight="1" x14ac:dyDescent="0.25">
      <c r="B213" s="59" t="s">
        <v>124</v>
      </c>
      <c r="C213" s="62">
        <v>20</v>
      </c>
      <c r="D213" s="62">
        <v>0</v>
      </c>
      <c r="E213" s="301">
        <f>+D213+D214+D215</f>
        <v>40</v>
      </c>
    </row>
    <row r="214" spans="2:17" x14ac:dyDescent="0.25">
      <c r="B214" s="59" t="s">
        <v>125</v>
      </c>
      <c r="C214" s="54">
        <v>30</v>
      </c>
      <c r="D214" s="200">
        <v>0</v>
      </c>
      <c r="E214" s="302"/>
    </row>
    <row r="215" spans="2:17" ht="15.75" thickBot="1" x14ac:dyDescent="0.3">
      <c r="B215" s="59" t="s">
        <v>126</v>
      </c>
      <c r="C215" s="64">
        <v>40</v>
      </c>
      <c r="D215" s="64">
        <v>40</v>
      </c>
      <c r="E215" s="303"/>
    </row>
    <row r="218" spans="2:17" ht="15.75" thickBot="1" x14ac:dyDescent="0.3"/>
    <row r="219" spans="2:17" ht="27" thickBot="1" x14ac:dyDescent="0.3">
      <c r="B219" s="292" t="s">
        <v>49</v>
      </c>
      <c r="C219" s="293"/>
      <c r="D219" s="293"/>
      <c r="E219" s="293"/>
      <c r="F219" s="293"/>
      <c r="G219" s="293"/>
      <c r="H219" s="293"/>
      <c r="I219" s="293"/>
      <c r="J219" s="293"/>
      <c r="K219" s="293"/>
      <c r="L219" s="293"/>
      <c r="M219" s="293"/>
      <c r="N219" s="294"/>
    </row>
    <row r="220" spans="2:17" ht="32.25" customHeight="1" x14ac:dyDescent="0.25">
      <c r="B220" s="208" t="s">
        <v>243</v>
      </c>
    </row>
    <row r="221" spans="2:17" ht="76.5" customHeight="1" x14ac:dyDescent="0.25">
      <c r="B221" s="53" t="s">
        <v>0</v>
      </c>
      <c r="C221" s="159" t="s">
        <v>38</v>
      </c>
      <c r="D221" s="53" t="s">
        <v>39</v>
      </c>
      <c r="E221" s="182" t="s">
        <v>116</v>
      </c>
      <c r="F221" s="53" t="s">
        <v>118</v>
      </c>
      <c r="G221" s="53" t="s">
        <v>119</v>
      </c>
      <c r="H221" s="53" t="s">
        <v>120</v>
      </c>
      <c r="I221" s="53" t="s">
        <v>117</v>
      </c>
      <c r="J221" s="295" t="s">
        <v>121</v>
      </c>
      <c r="K221" s="296"/>
      <c r="L221" s="297"/>
      <c r="M221" s="53" t="s">
        <v>122</v>
      </c>
      <c r="N221" s="53" t="s">
        <v>40</v>
      </c>
      <c r="O221" s="53" t="s">
        <v>41</v>
      </c>
      <c r="P221" s="295" t="s">
        <v>3</v>
      </c>
      <c r="Q221" s="297"/>
    </row>
    <row r="222" spans="2:17" s="190" customFormat="1" ht="76.5" customHeight="1" x14ac:dyDescent="0.25">
      <c r="B222" s="189" t="s">
        <v>219</v>
      </c>
      <c r="C222" s="189"/>
      <c r="D222" s="66" t="s">
        <v>220</v>
      </c>
      <c r="E222" s="66">
        <v>36727513</v>
      </c>
      <c r="F222" s="66" t="s">
        <v>221</v>
      </c>
      <c r="G222" s="66" t="s">
        <v>184</v>
      </c>
      <c r="H222" s="245">
        <v>40151</v>
      </c>
      <c r="I222" s="155"/>
      <c r="J222" s="155" t="s">
        <v>222</v>
      </c>
      <c r="K222" s="155" t="s">
        <v>223</v>
      </c>
      <c r="L222" s="155" t="s">
        <v>224</v>
      </c>
      <c r="M222" s="155" t="s">
        <v>225</v>
      </c>
      <c r="N222" s="66" t="s">
        <v>225</v>
      </c>
      <c r="O222" s="66"/>
      <c r="P222" s="298"/>
      <c r="Q222" s="298"/>
    </row>
    <row r="223" spans="2:17" s="190" customFormat="1" ht="107.25" customHeight="1" x14ac:dyDescent="0.25">
      <c r="B223" s="189" t="s">
        <v>226</v>
      </c>
      <c r="C223" s="189"/>
      <c r="D223" s="66" t="s">
        <v>227</v>
      </c>
      <c r="E223" s="66">
        <v>1083432037</v>
      </c>
      <c r="F223" s="66" t="s">
        <v>228</v>
      </c>
      <c r="G223" s="66" t="s">
        <v>229</v>
      </c>
      <c r="H223" s="245">
        <v>40263</v>
      </c>
      <c r="I223" s="155"/>
      <c r="J223" s="66" t="s">
        <v>230</v>
      </c>
      <c r="K223" s="155" t="s">
        <v>231</v>
      </c>
      <c r="L223" s="155" t="s">
        <v>224</v>
      </c>
      <c r="M223" s="66" t="s">
        <v>225</v>
      </c>
      <c r="N223" s="66" t="s">
        <v>134</v>
      </c>
      <c r="O223" s="66"/>
      <c r="P223" s="312" t="s">
        <v>346</v>
      </c>
      <c r="Q223" s="312"/>
    </row>
    <row r="224" spans="2:17" ht="58.5" customHeight="1" x14ac:dyDescent="0.25">
      <c r="B224" s="189" t="s">
        <v>232</v>
      </c>
      <c r="C224" s="189"/>
      <c r="D224" s="66" t="s">
        <v>233</v>
      </c>
      <c r="E224" s="66">
        <v>84096055</v>
      </c>
      <c r="F224" s="66" t="s">
        <v>234</v>
      </c>
      <c r="G224" s="66" t="s">
        <v>235</v>
      </c>
      <c r="H224" s="245">
        <v>39542</v>
      </c>
      <c r="I224" s="155"/>
      <c r="J224" s="155" t="s">
        <v>236</v>
      </c>
      <c r="K224" s="155" t="s">
        <v>237</v>
      </c>
      <c r="L224" s="155" t="s">
        <v>224</v>
      </c>
      <c r="M224" s="66" t="s">
        <v>225</v>
      </c>
      <c r="N224" s="66" t="s">
        <v>225</v>
      </c>
      <c r="O224" s="66"/>
      <c r="P224" s="298"/>
      <c r="Q224" s="298"/>
    </row>
    <row r="227" spans="2:7" ht="15.75" thickBot="1" x14ac:dyDescent="0.3"/>
    <row r="228" spans="2:7" ht="54" customHeight="1" x14ac:dyDescent="0.25">
      <c r="B228" s="67" t="s">
        <v>32</v>
      </c>
      <c r="C228" s="67" t="s">
        <v>46</v>
      </c>
      <c r="D228" s="53" t="s">
        <v>47</v>
      </c>
      <c r="E228" s="175" t="s">
        <v>48</v>
      </c>
      <c r="F228" s="69" t="s">
        <v>53</v>
      </c>
      <c r="G228" s="87"/>
    </row>
    <row r="229" spans="2:7" ht="136.5" customHeight="1" x14ac:dyDescent="0.2">
      <c r="B229" s="286" t="s">
        <v>50</v>
      </c>
      <c r="C229" s="6" t="s">
        <v>127</v>
      </c>
      <c r="D229" s="63">
        <v>25</v>
      </c>
      <c r="E229" s="185">
        <v>25</v>
      </c>
      <c r="F229" s="287">
        <f>+E229+E230+E231</f>
        <v>35</v>
      </c>
      <c r="G229" s="88"/>
    </row>
    <row r="230" spans="2:7" ht="99" customHeight="1" x14ac:dyDescent="0.2">
      <c r="B230" s="286"/>
      <c r="C230" s="6" t="s">
        <v>128</v>
      </c>
      <c r="D230" s="66">
        <v>25</v>
      </c>
      <c r="E230" s="185">
        <v>0</v>
      </c>
      <c r="F230" s="288"/>
      <c r="G230" s="88"/>
    </row>
    <row r="231" spans="2:7" ht="96" customHeight="1" x14ac:dyDescent="0.2">
      <c r="B231" s="286"/>
      <c r="C231" s="6" t="s">
        <v>129</v>
      </c>
      <c r="D231" s="63">
        <v>10</v>
      </c>
      <c r="E231" s="185">
        <v>10</v>
      </c>
      <c r="F231" s="289"/>
      <c r="G231" s="88"/>
    </row>
    <row r="232" spans="2:7" x14ac:dyDescent="0.25">
      <c r="C232"/>
    </row>
    <row r="235" spans="2:7" x14ac:dyDescent="0.25">
      <c r="B235" s="208" t="s">
        <v>323</v>
      </c>
    </row>
    <row r="238" spans="2:7" x14ac:dyDescent="0.25">
      <c r="B238" s="70" t="s">
        <v>32</v>
      </c>
      <c r="C238" s="70" t="s">
        <v>54</v>
      </c>
      <c r="D238" s="67" t="s">
        <v>48</v>
      </c>
      <c r="E238" s="175" t="s">
        <v>16</v>
      </c>
    </row>
    <row r="239" spans="2:7" ht="28.5" x14ac:dyDescent="0.25">
      <c r="B239" s="2" t="s">
        <v>55</v>
      </c>
      <c r="C239" s="7">
        <v>40</v>
      </c>
      <c r="D239" s="63">
        <f>+E191</f>
        <v>40</v>
      </c>
      <c r="E239" s="290">
        <f>+D239+D240</f>
        <v>75</v>
      </c>
    </row>
    <row r="240" spans="2:7" ht="42.75" x14ac:dyDescent="0.25">
      <c r="B240" s="2" t="s">
        <v>56</v>
      </c>
      <c r="C240" s="7">
        <v>60</v>
      </c>
      <c r="D240" s="63">
        <f>+F229</f>
        <v>35</v>
      </c>
      <c r="E240" s="291"/>
    </row>
    <row r="242" spans="2:185" ht="15.75" thickBot="1" x14ac:dyDescent="0.3"/>
    <row r="243" spans="2:185" ht="27" thickBot="1" x14ac:dyDescent="0.3">
      <c r="B243" s="292" t="s">
        <v>49</v>
      </c>
      <c r="C243" s="293"/>
      <c r="D243" s="293"/>
      <c r="E243" s="293"/>
      <c r="F243" s="293"/>
      <c r="G243" s="293"/>
      <c r="H243" s="293"/>
      <c r="I243" s="293"/>
      <c r="J243" s="293"/>
      <c r="K243" s="293"/>
      <c r="L243" s="293"/>
      <c r="M243" s="293"/>
      <c r="N243" s="294"/>
    </row>
    <row r="244" spans="2:185" x14ac:dyDescent="0.25">
      <c r="B244" s="210" t="s">
        <v>244</v>
      </c>
    </row>
    <row r="245" spans="2:185" ht="76.5" customHeight="1" x14ac:dyDescent="0.25">
      <c r="B245" s="109" t="s">
        <v>0</v>
      </c>
      <c r="C245" s="159" t="s">
        <v>38</v>
      </c>
      <c r="D245" s="109" t="s">
        <v>39</v>
      </c>
      <c r="E245" s="182" t="s">
        <v>116</v>
      </c>
      <c r="F245" s="109" t="s">
        <v>118</v>
      </c>
      <c r="G245" s="109" t="s">
        <v>119</v>
      </c>
      <c r="H245" s="109" t="s">
        <v>120</v>
      </c>
      <c r="I245" s="109" t="s">
        <v>117</v>
      </c>
      <c r="J245" s="295" t="s">
        <v>121</v>
      </c>
      <c r="K245" s="296"/>
      <c r="L245" s="297"/>
      <c r="M245" s="109" t="s">
        <v>122</v>
      </c>
      <c r="N245" s="109" t="s">
        <v>40</v>
      </c>
      <c r="O245" s="109" t="s">
        <v>41</v>
      </c>
      <c r="P245" s="295" t="s">
        <v>3</v>
      </c>
      <c r="Q245" s="297"/>
    </row>
    <row r="246" spans="2:185" s="190" customFormat="1" ht="72.75" customHeight="1" x14ac:dyDescent="0.25">
      <c r="B246" s="204" t="s">
        <v>324</v>
      </c>
      <c r="C246" s="204"/>
      <c r="D246" s="66" t="s">
        <v>325</v>
      </c>
      <c r="E246" s="66">
        <v>1082862662</v>
      </c>
      <c r="F246" s="66" t="s">
        <v>221</v>
      </c>
      <c r="G246" s="66" t="s">
        <v>326</v>
      </c>
      <c r="H246" s="245">
        <v>40718</v>
      </c>
      <c r="I246" s="66">
        <v>127283</v>
      </c>
      <c r="J246" s="66" t="s">
        <v>306</v>
      </c>
      <c r="K246" s="66" t="s">
        <v>306</v>
      </c>
      <c r="L246" s="66" t="s">
        <v>327</v>
      </c>
      <c r="M246" s="66" t="s">
        <v>134</v>
      </c>
      <c r="N246" s="66" t="s">
        <v>134</v>
      </c>
      <c r="O246" s="66"/>
      <c r="P246" s="298" t="s">
        <v>328</v>
      </c>
      <c r="Q246" s="298"/>
    </row>
    <row r="247" spans="2:185" s="204" customFormat="1" ht="48.75" customHeight="1" x14ac:dyDescent="0.25">
      <c r="B247" s="204" t="s">
        <v>329</v>
      </c>
      <c r="D247" s="66" t="s">
        <v>330</v>
      </c>
      <c r="E247" s="66">
        <v>32723265</v>
      </c>
      <c r="F247" s="66" t="s">
        <v>331</v>
      </c>
      <c r="G247" s="66" t="s">
        <v>332</v>
      </c>
      <c r="H247" s="245">
        <v>37450</v>
      </c>
      <c r="I247" s="66"/>
      <c r="J247" s="66" t="s">
        <v>333</v>
      </c>
      <c r="K247" s="66" t="s">
        <v>334</v>
      </c>
      <c r="L247" s="66" t="s">
        <v>66</v>
      </c>
      <c r="M247" s="66" t="s">
        <v>133</v>
      </c>
      <c r="N247" s="66" t="s">
        <v>133</v>
      </c>
      <c r="O247" s="66"/>
      <c r="P247" s="284"/>
      <c r="Q247" s="285"/>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c r="CK247" s="9"/>
      <c r="CL247" s="9"/>
      <c r="CM247" s="9"/>
      <c r="CN247" s="9"/>
      <c r="CO247" s="9"/>
      <c r="CP247" s="9"/>
      <c r="CQ247" s="9"/>
      <c r="CR247" s="9"/>
      <c r="CS247" s="9"/>
      <c r="CT247" s="9"/>
      <c r="CU247" s="9"/>
      <c r="CV247" s="9"/>
      <c r="CW247" s="9"/>
      <c r="CX247" s="9"/>
      <c r="CY247" s="9"/>
      <c r="CZ247" s="9"/>
      <c r="DA247" s="9"/>
      <c r="DB247" s="9"/>
      <c r="DC247" s="9"/>
      <c r="DD247" s="9"/>
      <c r="DE247" s="9"/>
      <c r="DF247" s="9"/>
      <c r="DG247" s="9"/>
      <c r="DH247" s="9"/>
      <c r="DI247" s="9"/>
      <c r="DJ247" s="9"/>
      <c r="DK247" s="9"/>
      <c r="DL247" s="9"/>
      <c r="DM247" s="9"/>
      <c r="DN247" s="9"/>
      <c r="DO247" s="9"/>
      <c r="DP247" s="9"/>
      <c r="DQ247" s="9"/>
      <c r="DR247" s="9"/>
      <c r="DS247" s="9"/>
      <c r="DT247" s="9"/>
      <c r="DU247" s="9"/>
      <c r="DV247" s="9"/>
      <c r="DW247" s="9"/>
      <c r="DX247" s="9"/>
      <c r="DY247" s="9"/>
      <c r="DZ247" s="9"/>
      <c r="EA247" s="9"/>
      <c r="EB247" s="9"/>
      <c r="EC247" s="9"/>
      <c r="ED247" s="9"/>
      <c r="EE247" s="9"/>
      <c r="EF247" s="9"/>
      <c r="EG247" s="9"/>
      <c r="EH247" s="9"/>
      <c r="EI247" s="9"/>
      <c r="EJ247" s="9"/>
      <c r="EK247" s="9"/>
      <c r="EL247" s="9"/>
      <c r="EM247" s="9"/>
      <c r="EN247" s="9"/>
      <c r="EO247" s="9"/>
      <c r="EP247" s="9"/>
      <c r="EQ247" s="9"/>
      <c r="ER247" s="9"/>
      <c r="ES247" s="9"/>
      <c r="ET247" s="9"/>
      <c r="EU247" s="9"/>
      <c r="EV247" s="9"/>
      <c r="EW247" s="9"/>
      <c r="EX247" s="9"/>
      <c r="EY247" s="9"/>
      <c r="EZ247" s="9"/>
      <c r="FA247" s="9"/>
      <c r="FB247" s="9"/>
      <c r="FC247" s="9"/>
      <c r="FD247" s="9"/>
      <c r="FE247" s="9"/>
      <c r="FF247" s="9"/>
      <c r="FG247" s="9"/>
      <c r="FH247" s="9"/>
      <c r="FI247" s="9"/>
      <c r="FJ247" s="9"/>
      <c r="FK247" s="9"/>
      <c r="FL247" s="9"/>
      <c r="FM247" s="9"/>
      <c r="FN247" s="9"/>
      <c r="FO247" s="9"/>
      <c r="FP247" s="9"/>
      <c r="FQ247" s="9"/>
      <c r="FR247" s="9"/>
      <c r="FS247" s="9"/>
      <c r="FT247" s="9"/>
      <c r="FU247" s="9"/>
      <c r="FV247" s="9"/>
      <c r="FW247" s="9"/>
      <c r="FX247" s="9"/>
      <c r="FY247" s="9"/>
      <c r="FZ247" s="9"/>
      <c r="GA247" s="9"/>
      <c r="GB247" s="9"/>
      <c r="GC247" s="9"/>
    </row>
    <row r="248" spans="2:185" s="204" customFormat="1" ht="30" x14ac:dyDescent="0.25">
      <c r="B248" s="204" t="s">
        <v>335</v>
      </c>
      <c r="D248" s="66" t="s">
        <v>336</v>
      </c>
      <c r="E248" s="66">
        <v>85451744</v>
      </c>
      <c r="F248" s="66" t="s">
        <v>337</v>
      </c>
      <c r="G248" s="66" t="s">
        <v>338</v>
      </c>
      <c r="H248" s="245">
        <v>39183</v>
      </c>
      <c r="I248" s="66"/>
      <c r="J248" s="66" t="s">
        <v>339</v>
      </c>
      <c r="K248" s="66" t="s">
        <v>340</v>
      </c>
      <c r="L248" s="66" t="s">
        <v>224</v>
      </c>
      <c r="M248" s="66" t="s">
        <v>133</v>
      </c>
      <c r="N248" s="66" t="s">
        <v>133</v>
      </c>
      <c r="O248" s="66"/>
      <c r="P248" s="284"/>
      <c r="Q248" s="285"/>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c r="CX248" s="9"/>
      <c r="CY248" s="9"/>
      <c r="CZ248" s="9"/>
      <c r="DA248" s="9"/>
      <c r="DB248" s="9"/>
      <c r="DC248" s="9"/>
      <c r="DD248" s="9"/>
      <c r="DE248" s="9"/>
      <c r="DF248" s="9"/>
      <c r="DG248" s="9"/>
      <c r="DH248" s="9"/>
      <c r="DI248" s="9"/>
      <c r="DJ248" s="9"/>
      <c r="DK248" s="9"/>
      <c r="DL248" s="9"/>
      <c r="DM248" s="9"/>
      <c r="DN248" s="9"/>
      <c r="DO248" s="9"/>
      <c r="DP248" s="9"/>
      <c r="DQ248" s="9"/>
      <c r="DR248" s="9"/>
      <c r="DS248" s="9"/>
      <c r="DT248" s="9"/>
      <c r="DU248" s="9"/>
      <c r="DV248" s="9"/>
      <c r="DW248" s="9"/>
      <c r="DX248" s="9"/>
      <c r="DY248" s="9"/>
      <c r="DZ248" s="9"/>
      <c r="EA248" s="9"/>
      <c r="EB248" s="9"/>
      <c r="EC248" s="9"/>
      <c r="ED248" s="9"/>
      <c r="EE248" s="9"/>
      <c r="EF248" s="9"/>
      <c r="EG248" s="9"/>
      <c r="EH248" s="9"/>
      <c r="EI248" s="9"/>
      <c r="EJ248" s="9"/>
      <c r="EK248" s="9"/>
      <c r="EL248" s="9"/>
      <c r="EM248" s="9"/>
      <c r="EN248" s="9"/>
      <c r="EO248" s="9"/>
      <c r="EP248" s="9"/>
      <c r="EQ248" s="9"/>
      <c r="ER248" s="9"/>
      <c r="ES248" s="9"/>
      <c r="ET248" s="9"/>
      <c r="EU248" s="9"/>
      <c r="EV248" s="9"/>
      <c r="EW248" s="9"/>
      <c r="EX248" s="9"/>
      <c r="EY248" s="9"/>
      <c r="EZ248" s="9"/>
      <c r="FA248" s="9"/>
      <c r="FB248" s="9"/>
      <c r="FC248" s="9"/>
      <c r="FD248" s="9"/>
      <c r="FE248" s="9"/>
      <c r="FF248" s="9"/>
      <c r="FG248" s="9"/>
      <c r="FH248" s="9"/>
      <c r="FI248" s="9"/>
      <c r="FJ248" s="9"/>
      <c r="FK248" s="9"/>
      <c r="FL248" s="9"/>
      <c r="FM248" s="9"/>
      <c r="FN248" s="9"/>
      <c r="FO248" s="9"/>
      <c r="FP248" s="9"/>
      <c r="FQ248" s="9"/>
      <c r="FR248" s="9"/>
      <c r="FS248" s="9"/>
      <c r="FT248" s="9"/>
      <c r="FU248" s="9"/>
      <c r="FV248" s="9"/>
      <c r="FW248" s="9"/>
      <c r="FX248" s="9"/>
      <c r="FY248" s="9"/>
      <c r="FZ248" s="9"/>
      <c r="GA248" s="9"/>
      <c r="GB248" s="9"/>
      <c r="GC248" s="9"/>
    </row>
    <row r="251" spans="2:185" ht="15.75" thickBot="1" x14ac:dyDescent="0.3"/>
    <row r="252" spans="2:185" ht="54" customHeight="1" x14ac:dyDescent="0.25">
      <c r="B252" s="112" t="s">
        <v>32</v>
      </c>
      <c r="C252" s="112" t="s">
        <v>46</v>
      </c>
      <c r="D252" s="109" t="s">
        <v>47</v>
      </c>
      <c r="E252" s="175" t="s">
        <v>48</v>
      </c>
      <c r="F252" s="69" t="s">
        <v>53</v>
      </c>
      <c r="G252" s="87"/>
    </row>
    <row r="253" spans="2:185" ht="136.5" customHeight="1" x14ac:dyDescent="0.2">
      <c r="B253" s="286" t="s">
        <v>50</v>
      </c>
      <c r="C253" s="6" t="s">
        <v>127</v>
      </c>
      <c r="D253" s="205">
        <v>25</v>
      </c>
      <c r="E253" s="185">
        <v>0</v>
      </c>
      <c r="F253" s="287">
        <f>+E253+E254+E255</f>
        <v>35</v>
      </c>
      <c r="G253" s="88"/>
    </row>
    <row r="254" spans="2:185" ht="99" customHeight="1" x14ac:dyDescent="0.2">
      <c r="B254" s="286"/>
      <c r="C254" s="6" t="s">
        <v>128</v>
      </c>
      <c r="D254" s="66">
        <v>25</v>
      </c>
      <c r="E254" s="185">
        <v>25</v>
      </c>
      <c r="F254" s="288"/>
      <c r="G254" s="88"/>
    </row>
    <row r="255" spans="2:185" ht="96" customHeight="1" x14ac:dyDescent="0.2">
      <c r="B255" s="286"/>
      <c r="C255" s="6" t="s">
        <v>129</v>
      </c>
      <c r="D255" s="205">
        <v>10</v>
      </c>
      <c r="E255" s="185">
        <v>10</v>
      </c>
      <c r="F255" s="289"/>
      <c r="G255" s="88"/>
    </row>
    <row r="256" spans="2:185" x14ac:dyDescent="0.25">
      <c r="C256" s="94"/>
    </row>
    <row r="259" spans="2:5" x14ac:dyDescent="0.25">
      <c r="B259" s="210" t="s">
        <v>341</v>
      </c>
    </row>
    <row r="262" spans="2:5" x14ac:dyDescent="0.25">
      <c r="B262" s="113" t="s">
        <v>32</v>
      </c>
      <c r="C262" s="113" t="s">
        <v>54</v>
      </c>
      <c r="D262" s="112" t="s">
        <v>48</v>
      </c>
      <c r="E262" s="175" t="s">
        <v>16</v>
      </c>
    </row>
    <row r="263" spans="2:5" ht="28.5" x14ac:dyDescent="0.25">
      <c r="B263" s="95" t="s">
        <v>55</v>
      </c>
      <c r="C263" s="96">
        <v>40</v>
      </c>
      <c r="D263" s="205">
        <v>40</v>
      </c>
      <c r="E263" s="290">
        <f>+D263+D264</f>
        <v>75</v>
      </c>
    </row>
    <row r="264" spans="2:5" ht="42.75" x14ac:dyDescent="0.25">
      <c r="B264" s="95" t="s">
        <v>56</v>
      </c>
      <c r="C264" s="96">
        <v>60</v>
      </c>
      <c r="D264" s="205">
        <f>+F253</f>
        <v>35</v>
      </c>
      <c r="E264" s="291"/>
    </row>
  </sheetData>
  <sheetProtection algorithmName="SHA-512" hashValue="vVNajf5krInywHmAaEtZErK8CJ3GG04usVKkUW1JJvY88dsDv14ZYnUO5CY34gBxUrXbdU2SIPYY+ZsUS6QQpg==" saltValue="rnKEFHqw21a//5BzdqpANg==" spinCount="100000" sheet="1" objects="1" scenarios="1"/>
  <mergeCells count="91">
    <mergeCell ref="E213:E215"/>
    <mergeCell ref="B163:N163"/>
    <mergeCell ref="D167:E167"/>
    <mergeCell ref="D168:E168"/>
    <mergeCell ref="B195:P195"/>
    <mergeCell ref="B198:N198"/>
    <mergeCell ref="C97:C98"/>
    <mergeCell ref="D97:E97"/>
    <mergeCell ref="C101:N101"/>
    <mergeCell ref="P133:Q133"/>
    <mergeCell ref="B134:N134"/>
    <mergeCell ref="O110:P110"/>
    <mergeCell ref="O111:P111"/>
    <mergeCell ref="J120:L120"/>
    <mergeCell ref="B104:N104"/>
    <mergeCell ref="C102:N102"/>
    <mergeCell ref="B97:B98"/>
    <mergeCell ref="O109:P109"/>
    <mergeCell ref="J138:L138"/>
    <mergeCell ref="P138:Q138"/>
    <mergeCell ref="P139:Q139"/>
    <mergeCell ref="P121:Q121"/>
    <mergeCell ref="P123:Q123"/>
    <mergeCell ref="P221:Q221"/>
    <mergeCell ref="P140:Q140"/>
    <mergeCell ref="P141:Q141"/>
    <mergeCell ref="P142:Q142"/>
    <mergeCell ref="P143:Q143"/>
    <mergeCell ref="P144:Q144"/>
    <mergeCell ref="P145:Q145"/>
    <mergeCell ref="P146:Q146"/>
    <mergeCell ref="P147:Q147"/>
    <mergeCell ref="P148:Q148"/>
    <mergeCell ref="P149:Q149"/>
    <mergeCell ref="P150:Q150"/>
    <mergeCell ref="B4:P4"/>
    <mergeCell ref="B22:C22"/>
    <mergeCell ref="C6:N6"/>
    <mergeCell ref="C7:N7"/>
    <mergeCell ref="C8:N8"/>
    <mergeCell ref="C9:N9"/>
    <mergeCell ref="C10:E10"/>
    <mergeCell ref="B14:C21"/>
    <mergeCell ref="D83:E83"/>
    <mergeCell ref="M74:N74"/>
    <mergeCell ref="B83:B84"/>
    <mergeCell ref="C83:C84"/>
    <mergeCell ref="B27:C34"/>
    <mergeCell ref="B35:C35"/>
    <mergeCell ref="E70:E71"/>
    <mergeCell ref="B229:B231"/>
    <mergeCell ref="F229:F231"/>
    <mergeCell ref="P127:Q127"/>
    <mergeCell ref="P128:Q128"/>
    <mergeCell ref="P130:Q130"/>
    <mergeCell ref="D130:D131"/>
    <mergeCell ref="E130:E131"/>
    <mergeCell ref="F130:F131"/>
    <mergeCell ref="G130:G131"/>
    <mergeCell ref="H130:H131"/>
    <mergeCell ref="I130:I131"/>
    <mergeCell ref="B130:B131"/>
    <mergeCell ref="P224:Q224"/>
    <mergeCell ref="P222:Q222"/>
    <mergeCell ref="P223:Q223"/>
    <mergeCell ref="J221:L221"/>
    <mergeCell ref="E239:E240"/>
    <mergeCell ref="B2:P2"/>
    <mergeCell ref="B172:P172"/>
    <mergeCell ref="B219:N219"/>
    <mergeCell ref="E191:E193"/>
    <mergeCell ref="B154:N154"/>
    <mergeCell ref="D158:E158"/>
    <mergeCell ref="D159:E159"/>
    <mergeCell ref="B175:N175"/>
    <mergeCell ref="P120:Q120"/>
    <mergeCell ref="B117:N117"/>
    <mergeCell ref="E61:E62"/>
    <mergeCell ref="O107:P107"/>
    <mergeCell ref="P124:Q124"/>
    <mergeCell ref="P125:Q125"/>
    <mergeCell ref="P122:Q122"/>
    <mergeCell ref="P248:Q248"/>
    <mergeCell ref="B253:B255"/>
    <mergeCell ref="F253:F255"/>
    <mergeCell ref="E263:E264"/>
    <mergeCell ref="B243:N243"/>
    <mergeCell ref="J245:L245"/>
    <mergeCell ref="P245:Q245"/>
    <mergeCell ref="P246:Q246"/>
    <mergeCell ref="P247:Q247"/>
  </mergeCells>
  <dataValidations count="2">
    <dataValidation type="decimal" allowBlank="1" showInputMessage="1" showErrorMessage="1" sqref="WVH983180 WLL983180 C65676 IV65676 SR65676 ACN65676 AMJ65676 AWF65676 BGB65676 BPX65676 BZT65676 CJP65676 CTL65676 DDH65676 DND65676 DWZ65676 EGV65676 EQR65676 FAN65676 FKJ65676 FUF65676 GEB65676 GNX65676 GXT65676 HHP65676 HRL65676 IBH65676 ILD65676 IUZ65676 JEV65676 JOR65676 JYN65676 KIJ65676 KSF65676 LCB65676 LLX65676 LVT65676 MFP65676 MPL65676 MZH65676 NJD65676 NSZ65676 OCV65676 OMR65676 OWN65676 PGJ65676 PQF65676 QAB65676 QJX65676 QTT65676 RDP65676 RNL65676 RXH65676 SHD65676 SQZ65676 TAV65676 TKR65676 TUN65676 UEJ65676 UOF65676 UYB65676 VHX65676 VRT65676 WBP65676 WLL65676 WVH65676 C131212 IV131212 SR131212 ACN131212 AMJ131212 AWF131212 BGB131212 BPX131212 BZT131212 CJP131212 CTL131212 DDH131212 DND131212 DWZ131212 EGV131212 EQR131212 FAN131212 FKJ131212 FUF131212 GEB131212 GNX131212 GXT131212 HHP131212 HRL131212 IBH131212 ILD131212 IUZ131212 JEV131212 JOR131212 JYN131212 KIJ131212 KSF131212 LCB131212 LLX131212 LVT131212 MFP131212 MPL131212 MZH131212 NJD131212 NSZ131212 OCV131212 OMR131212 OWN131212 PGJ131212 PQF131212 QAB131212 QJX131212 QTT131212 RDP131212 RNL131212 RXH131212 SHD131212 SQZ131212 TAV131212 TKR131212 TUN131212 UEJ131212 UOF131212 UYB131212 VHX131212 VRT131212 WBP131212 WLL131212 WVH131212 C196748 IV196748 SR196748 ACN196748 AMJ196748 AWF196748 BGB196748 BPX196748 BZT196748 CJP196748 CTL196748 DDH196748 DND196748 DWZ196748 EGV196748 EQR196748 FAN196748 FKJ196748 FUF196748 GEB196748 GNX196748 GXT196748 HHP196748 HRL196748 IBH196748 ILD196748 IUZ196748 JEV196748 JOR196748 JYN196748 KIJ196748 KSF196748 LCB196748 LLX196748 LVT196748 MFP196748 MPL196748 MZH196748 NJD196748 NSZ196748 OCV196748 OMR196748 OWN196748 PGJ196748 PQF196748 QAB196748 QJX196748 QTT196748 RDP196748 RNL196748 RXH196748 SHD196748 SQZ196748 TAV196748 TKR196748 TUN196748 UEJ196748 UOF196748 UYB196748 VHX196748 VRT196748 WBP196748 WLL196748 WVH196748 C262284 IV262284 SR262284 ACN262284 AMJ262284 AWF262284 BGB262284 BPX262284 BZT262284 CJP262284 CTL262284 DDH262284 DND262284 DWZ262284 EGV262284 EQR262284 FAN262284 FKJ262284 FUF262284 GEB262284 GNX262284 GXT262284 HHP262284 HRL262284 IBH262284 ILD262284 IUZ262284 JEV262284 JOR262284 JYN262284 KIJ262284 KSF262284 LCB262284 LLX262284 LVT262284 MFP262284 MPL262284 MZH262284 NJD262284 NSZ262284 OCV262284 OMR262284 OWN262284 PGJ262284 PQF262284 QAB262284 QJX262284 QTT262284 RDP262284 RNL262284 RXH262284 SHD262284 SQZ262284 TAV262284 TKR262284 TUN262284 UEJ262284 UOF262284 UYB262284 VHX262284 VRT262284 WBP262284 WLL262284 WVH262284 C327820 IV327820 SR327820 ACN327820 AMJ327820 AWF327820 BGB327820 BPX327820 BZT327820 CJP327820 CTL327820 DDH327820 DND327820 DWZ327820 EGV327820 EQR327820 FAN327820 FKJ327820 FUF327820 GEB327820 GNX327820 GXT327820 HHP327820 HRL327820 IBH327820 ILD327820 IUZ327820 JEV327820 JOR327820 JYN327820 KIJ327820 KSF327820 LCB327820 LLX327820 LVT327820 MFP327820 MPL327820 MZH327820 NJD327820 NSZ327820 OCV327820 OMR327820 OWN327820 PGJ327820 PQF327820 QAB327820 QJX327820 QTT327820 RDP327820 RNL327820 RXH327820 SHD327820 SQZ327820 TAV327820 TKR327820 TUN327820 UEJ327820 UOF327820 UYB327820 VHX327820 VRT327820 WBP327820 WLL327820 WVH327820 C393356 IV393356 SR393356 ACN393356 AMJ393356 AWF393356 BGB393356 BPX393356 BZT393356 CJP393356 CTL393356 DDH393356 DND393356 DWZ393356 EGV393356 EQR393356 FAN393356 FKJ393356 FUF393356 GEB393356 GNX393356 GXT393356 HHP393356 HRL393356 IBH393356 ILD393356 IUZ393356 JEV393356 JOR393356 JYN393356 KIJ393356 KSF393356 LCB393356 LLX393356 LVT393356 MFP393356 MPL393356 MZH393356 NJD393356 NSZ393356 OCV393356 OMR393356 OWN393356 PGJ393356 PQF393356 QAB393356 QJX393356 QTT393356 RDP393356 RNL393356 RXH393356 SHD393356 SQZ393356 TAV393356 TKR393356 TUN393356 UEJ393356 UOF393356 UYB393356 VHX393356 VRT393356 WBP393356 WLL393356 WVH393356 C458892 IV458892 SR458892 ACN458892 AMJ458892 AWF458892 BGB458892 BPX458892 BZT458892 CJP458892 CTL458892 DDH458892 DND458892 DWZ458892 EGV458892 EQR458892 FAN458892 FKJ458892 FUF458892 GEB458892 GNX458892 GXT458892 HHP458892 HRL458892 IBH458892 ILD458892 IUZ458892 JEV458892 JOR458892 JYN458892 KIJ458892 KSF458892 LCB458892 LLX458892 LVT458892 MFP458892 MPL458892 MZH458892 NJD458892 NSZ458892 OCV458892 OMR458892 OWN458892 PGJ458892 PQF458892 QAB458892 QJX458892 QTT458892 RDP458892 RNL458892 RXH458892 SHD458892 SQZ458892 TAV458892 TKR458892 TUN458892 UEJ458892 UOF458892 UYB458892 VHX458892 VRT458892 WBP458892 WLL458892 WVH458892 C524428 IV524428 SR524428 ACN524428 AMJ524428 AWF524428 BGB524428 BPX524428 BZT524428 CJP524428 CTL524428 DDH524428 DND524428 DWZ524428 EGV524428 EQR524428 FAN524428 FKJ524428 FUF524428 GEB524428 GNX524428 GXT524428 HHP524428 HRL524428 IBH524428 ILD524428 IUZ524428 JEV524428 JOR524428 JYN524428 KIJ524428 KSF524428 LCB524428 LLX524428 LVT524428 MFP524428 MPL524428 MZH524428 NJD524428 NSZ524428 OCV524428 OMR524428 OWN524428 PGJ524428 PQF524428 QAB524428 QJX524428 QTT524428 RDP524428 RNL524428 RXH524428 SHD524428 SQZ524428 TAV524428 TKR524428 TUN524428 UEJ524428 UOF524428 UYB524428 VHX524428 VRT524428 WBP524428 WLL524428 WVH524428 C589964 IV589964 SR589964 ACN589964 AMJ589964 AWF589964 BGB589964 BPX589964 BZT589964 CJP589964 CTL589964 DDH589964 DND589964 DWZ589964 EGV589964 EQR589964 FAN589964 FKJ589964 FUF589964 GEB589964 GNX589964 GXT589964 HHP589964 HRL589964 IBH589964 ILD589964 IUZ589964 JEV589964 JOR589964 JYN589964 KIJ589964 KSF589964 LCB589964 LLX589964 LVT589964 MFP589964 MPL589964 MZH589964 NJD589964 NSZ589964 OCV589964 OMR589964 OWN589964 PGJ589964 PQF589964 QAB589964 QJX589964 QTT589964 RDP589964 RNL589964 RXH589964 SHD589964 SQZ589964 TAV589964 TKR589964 TUN589964 UEJ589964 UOF589964 UYB589964 VHX589964 VRT589964 WBP589964 WLL589964 WVH589964 C655500 IV655500 SR655500 ACN655500 AMJ655500 AWF655500 BGB655500 BPX655500 BZT655500 CJP655500 CTL655500 DDH655500 DND655500 DWZ655500 EGV655500 EQR655500 FAN655500 FKJ655500 FUF655500 GEB655500 GNX655500 GXT655500 HHP655500 HRL655500 IBH655500 ILD655500 IUZ655500 JEV655500 JOR655500 JYN655500 KIJ655500 KSF655500 LCB655500 LLX655500 LVT655500 MFP655500 MPL655500 MZH655500 NJD655500 NSZ655500 OCV655500 OMR655500 OWN655500 PGJ655500 PQF655500 QAB655500 QJX655500 QTT655500 RDP655500 RNL655500 RXH655500 SHD655500 SQZ655500 TAV655500 TKR655500 TUN655500 UEJ655500 UOF655500 UYB655500 VHX655500 VRT655500 WBP655500 WLL655500 WVH655500 C721036 IV721036 SR721036 ACN721036 AMJ721036 AWF721036 BGB721036 BPX721036 BZT721036 CJP721036 CTL721036 DDH721036 DND721036 DWZ721036 EGV721036 EQR721036 FAN721036 FKJ721036 FUF721036 GEB721036 GNX721036 GXT721036 HHP721036 HRL721036 IBH721036 ILD721036 IUZ721036 JEV721036 JOR721036 JYN721036 KIJ721036 KSF721036 LCB721036 LLX721036 LVT721036 MFP721036 MPL721036 MZH721036 NJD721036 NSZ721036 OCV721036 OMR721036 OWN721036 PGJ721036 PQF721036 QAB721036 QJX721036 QTT721036 RDP721036 RNL721036 RXH721036 SHD721036 SQZ721036 TAV721036 TKR721036 TUN721036 UEJ721036 UOF721036 UYB721036 VHX721036 VRT721036 WBP721036 WLL721036 WVH721036 C786572 IV786572 SR786572 ACN786572 AMJ786572 AWF786572 BGB786572 BPX786572 BZT786572 CJP786572 CTL786572 DDH786572 DND786572 DWZ786572 EGV786572 EQR786572 FAN786572 FKJ786572 FUF786572 GEB786572 GNX786572 GXT786572 HHP786572 HRL786572 IBH786572 ILD786572 IUZ786572 JEV786572 JOR786572 JYN786572 KIJ786572 KSF786572 LCB786572 LLX786572 LVT786572 MFP786572 MPL786572 MZH786572 NJD786572 NSZ786572 OCV786572 OMR786572 OWN786572 PGJ786572 PQF786572 QAB786572 QJX786572 QTT786572 RDP786572 RNL786572 RXH786572 SHD786572 SQZ786572 TAV786572 TKR786572 TUN786572 UEJ786572 UOF786572 UYB786572 VHX786572 VRT786572 WBP786572 WLL786572 WVH786572 C852108 IV852108 SR852108 ACN852108 AMJ852108 AWF852108 BGB852108 BPX852108 BZT852108 CJP852108 CTL852108 DDH852108 DND852108 DWZ852108 EGV852108 EQR852108 FAN852108 FKJ852108 FUF852108 GEB852108 GNX852108 GXT852108 HHP852108 HRL852108 IBH852108 ILD852108 IUZ852108 JEV852108 JOR852108 JYN852108 KIJ852108 KSF852108 LCB852108 LLX852108 LVT852108 MFP852108 MPL852108 MZH852108 NJD852108 NSZ852108 OCV852108 OMR852108 OWN852108 PGJ852108 PQF852108 QAB852108 QJX852108 QTT852108 RDP852108 RNL852108 RXH852108 SHD852108 SQZ852108 TAV852108 TKR852108 TUN852108 UEJ852108 UOF852108 UYB852108 VHX852108 VRT852108 WBP852108 WLL852108 WVH852108 C917644 IV917644 SR917644 ACN917644 AMJ917644 AWF917644 BGB917644 BPX917644 BZT917644 CJP917644 CTL917644 DDH917644 DND917644 DWZ917644 EGV917644 EQR917644 FAN917644 FKJ917644 FUF917644 GEB917644 GNX917644 GXT917644 HHP917644 HRL917644 IBH917644 ILD917644 IUZ917644 JEV917644 JOR917644 JYN917644 KIJ917644 KSF917644 LCB917644 LLX917644 LVT917644 MFP917644 MPL917644 MZH917644 NJD917644 NSZ917644 OCV917644 OMR917644 OWN917644 PGJ917644 PQF917644 QAB917644 QJX917644 QTT917644 RDP917644 RNL917644 RXH917644 SHD917644 SQZ917644 TAV917644 TKR917644 TUN917644 UEJ917644 UOF917644 UYB917644 VHX917644 VRT917644 WBP917644 WLL917644 WVH917644 C983180 IV983180 SR983180 ACN983180 AMJ983180 AWF983180 BGB983180 BPX983180 BZT983180 CJP983180 CTL983180 DDH983180 DND983180 DWZ983180 EGV983180 EQR983180 FAN983180 FKJ983180 FUF983180 GEB983180 GNX983180 GXT983180 HHP983180 HRL983180 IBH983180 ILD983180 IUZ983180 JEV983180 JOR983180 JYN983180 KIJ983180 KSF983180 LCB983180 LLX983180 LVT983180 MFP983180 MPL983180 MZH983180 NJD983180 NSZ983180 OCV983180 OMR983180 OWN983180 PGJ983180 PQF983180 QAB983180 QJX983180 QTT983180 RDP983180 RNL983180 RXH983180 SHD983180 SQZ983180 TAV983180 TKR983180 TUN983180 UEJ983180 UOF983180 UYB983180 VHX983180 VRT983180 WBP983180 IV24:IV26 SR24:SR26 ACN24:ACN26 AMJ24:AMJ26 AWF24:AWF26 BGB24:BGB26 BPX24:BPX26 BZT24:BZT26 CJP24:CJP26 CTL24:CTL26 DDH24:DDH26 DND24:DND26 DWZ24:DWZ26 EGV24:EGV26 EQR24:EQR26 FAN24:FAN26 FKJ24:FKJ26 FUF24:FUF26 GEB24:GEB26 GNX24:GNX26 GXT24:GXT26 HHP24:HHP26 HRL24:HRL26 IBH24:IBH26 ILD24:ILD26 IUZ24:IUZ26 JEV24:JEV26 JOR24:JOR26 JYN24:JYN26 KIJ24:KIJ26 KSF24:KSF26 LCB24:LCB26 LLX24:LLX26 LVT24:LVT26 MFP24:MFP26 MPL24:MPL26 MZH24:MZH26 NJD24:NJD26 NSZ24:NSZ26 OCV24:OCV26 OMR24:OMR26 OWN24:OWN26 PGJ24:PGJ26 PQF24:PQF26 QAB24:QAB26 QJX24:QJX26 QTT24:QTT26 RDP24:RDP26 RNL24:RNL26 RXH24:RXH26 SHD24:SHD26 SQZ24:SQZ26 TAV24:TAV26 TKR24:TKR26 TUN24:TUN26 UEJ24:UEJ26 UOF24:UOF26 UYB24:UYB26 VHX24:VHX26 VRT24:VRT26 WBP24:WBP26 WLL24:WLL26 WVH24:WVH26 WVH37:WVH73 IV37:IV73 SR37:SR73 ACN37:ACN73 AMJ37:AMJ73 AWF37:AWF73 BGB37:BGB73 BPX37:BPX73 BZT37:BZT73 CJP37:CJP73 CTL37:CTL73 DDH37:DDH73 DND37:DND73 DWZ37:DWZ73 EGV37:EGV73 EQR37:EQR73 FAN37:FAN73 FKJ37:FKJ73 FUF37:FUF73 GEB37:GEB73 GNX37:GNX73 GXT37:GXT73 HHP37:HHP73 HRL37:HRL73 IBH37:IBH73 ILD37:ILD73 IUZ37:IUZ73 JEV37:JEV73 JOR37:JOR73 JYN37:JYN73 KIJ37:KIJ73 KSF37:KSF73 LCB37:LCB73 LLX37:LLX73 LVT37:LVT73 MFP37:MFP73 MPL37:MPL73 MZH37:MZH73 NJD37:NJD73 NSZ37:NSZ73 OCV37:OCV73 OMR37:OMR73 OWN37:OWN73 PGJ37:PGJ73 PQF37:PQF73 QAB37:QAB73 QJX37:QJX73 QTT37:QTT73 RDP37:RDP73 RNL37:RNL73 RXH37:RXH73 SHD37:SHD73 SQZ37:SQZ73 TAV37:TAV73 TKR37:TKR73 TUN37:TUN73 UEJ37:UEJ73 UOF37:UOF73 UYB37:UYB73 VHX37:VHX73 VRT37:VRT73 WBP37:WBP73 WLL37:WLL73">
      <formula1>0</formula1>
      <formula2>1</formula2>
    </dataValidation>
    <dataValidation type="list" allowBlank="1" showInputMessage="1" showErrorMessage="1" sqref="WVE983180 A65676 IS65676 SO65676 ACK65676 AMG65676 AWC65676 BFY65676 BPU65676 BZQ65676 CJM65676 CTI65676 DDE65676 DNA65676 DWW65676 EGS65676 EQO65676 FAK65676 FKG65676 FUC65676 GDY65676 GNU65676 GXQ65676 HHM65676 HRI65676 IBE65676 ILA65676 IUW65676 JES65676 JOO65676 JYK65676 KIG65676 KSC65676 LBY65676 LLU65676 LVQ65676 MFM65676 MPI65676 MZE65676 NJA65676 NSW65676 OCS65676 OMO65676 OWK65676 PGG65676 PQC65676 PZY65676 QJU65676 QTQ65676 RDM65676 RNI65676 RXE65676 SHA65676 SQW65676 TAS65676 TKO65676 TUK65676 UEG65676 UOC65676 UXY65676 VHU65676 VRQ65676 WBM65676 WLI65676 WVE65676 A131212 IS131212 SO131212 ACK131212 AMG131212 AWC131212 BFY131212 BPU131212 BZQ131212 CJM131212 CTI131212 DDE131212 DNA131212 DWW131212 EGS131212 EQO131212 FAK131212 FKG131212 FUC131212 GDY131212 GNU131212 GXQ131212 HHM131212 HRI131212 IBE131212 ILA131212 IUW131212 JES131212 JOO131212 JYK131212 KIG131212 KSC131212 LBY131212 LLU131212 LVQ131212 MFM131212 MPI131212 MZE131212 NJA131212 NSW131212 OCS131212 OMO131212 OWK131212 PGG131212 PQC131212 PZY131212 QJU131212 QTQ131212 RDM131212 RNI131212 RXE131212 SHA131212 SQW131212 TAS131212 TKO131212 TUK131212 UEG131212 UOC131212 UXY131212 VHU131212 VRQ131212 WBM131212 WLI131212 WVE131212 A196748 IS196748 SO196748 ACK196748 AMG196748 AWC196748 BFY196748 BPU196748 BZQ196748 CJM196748 CTI196748 DDE196748 DNA196748 DWW196748 EGS196748 EQO196748 FAK196748 FKG196748 FUC196748 GDY196748 GNU196748 GXQ196748 HHM196748 HRI196748 IBE196748 ILA196748 IUW196748 JES196748 JOO196748 JYK196748 KIG196748 KSC196748 LBY196748 LLU196748 LVQ196748 MFM196748 MPI196748 MZE196748 NJA196748 NSW196748 OCS196748 OMO196748 OWK196748 PGG196748 PQC196748 PZY196748 QJU196748 QTQ196748 RDM196748 RNI196748 RXE196748 SHA196748 SQW196748 TAS196748 TKO196748 TUK196748 UEG196748 UOC196748 UXY196748 VHU196748 VRQ196748 WBM196748 WLI196748 WVE196748 A262284 IS262284 SO262284 ACK262284 AMG262284 AWC262284 BFY262284 BPU262284 BZQ262284 CJM262284 CTI262284 DDE262284 DNA262284 DWW262284 EGS262284 EQO262284 FAK262284 FKG262284 FUC262284 GDY262284 GNU262284 GXQ262284 HHM262284 HRI262284 IBE262284 ILA262284 IUW262284 JES262284 JOO262284 JYK262284 KIG262284 KSC262284 LBY262284 LLU262284 LVQ262284 MFM262284 MPI262284 MZE262284 NJA262284 NSW262284 OCS262284 OMO262284 OWK262284 PGG262284 PQC262284 PZY262284 QJU262284 QTQ262284 RDM262284 RNI262284 RXE262284 SHA262284 SQW262284 TAS262284 TKO262284 TUK262284 UEG262284 UOC262284 UXY262284 VHU262284 VRQ262284 WBM262284 WLI262284 WVE262284 A327820 IS327820 SO327820 ACK327820 AMG327820 AWC327820 BFY327820 BPU327820 BZQ327820 CJM327820 CTI327820 DDE327820 DNA327820 DWW327820 EGS327820 EQO327820 FAK327820 FKG327820 FUC327820 GDY327820 GNU327820 GXQ327820 HHM327820 HRI327820 IBE327820 ILA327820 IUW327820 JES327820 JOO327820 JYK327820 KIG327820 KSC327820 LBY327820 LLU327820 LVQ327820 MFM327820 MPI327820 MZE327820 NJA327820 NSW327820 OCS327820 OMO327820 OWK327820 PGG327820 PQC327820 PZY327820 QJU327820 QTQ327820 RDM327820 RNI327820 RXE327820 SHA327820 SQW327820 TAS327820 TKO327820 TUK327820 UEG327820 UOC327820 UXY327820 VHU327820 VRQ327820 WBM327820 WLI327820 WVE327820 A393356 IS393356 SO393356 ACK393356 AMG393356 AWC393356 BFY393356 BPU393356 BZQ393356 CJM393356 CTI393356 DDE393356 DNA393356 DWW393356 EGS393356 EQO393356 FAK393356 FKG393356 FUC393356 GDY393356 GNU393356 GXQ393356 HHM393356 HRI393356 IBE393356 ILA393356 IUW393356 JES393356 JOO393356 JYK393356 KIG393356 KSC393356 LBY393356 LLU393356 LVQ393356 MFM393356 MPI393356 MZE393356 NJA393356 NSW393356 OCS393356 OMO393356 OWK393356 PGG393356 PQC393356 PZY393356 QJU393356 QTQ393356 RDM393356 RNI393356 RXE393356 SHA393356 SQW393356 TAS393356 TKO393356 TUK393356 UEG393356 UOC393356 UXY393356 VHU393356 VRQ393356 WBM393356 WLI393356 WVE393356 A458892 IS458892 SO458892 ACK458892 AMG458892 AWC458892 BFY458892 BPU458892 BZQ458892 CJM458892 CTI458892 DDE458892 DNA458892 DWW458892 EGS458892 EQO458892 FAK458892 FKG458892 FUC458892 GDY458892 GNU458892 GXQ458892 HHM458892 HRI458892 IBE458892 ILA458892 IUW458892 JES458892 JOO458892 JYK458892 KIG458892 KSC458892 LBY458892 LLU458892 LVQ458892 MFM458892 MPI458892 MZE458892 NJA458892 NSW458892 OCS458892 OMO458892 OWK458892 PGG458892 PQC458892 PZY458892 QJU458892 QTQ458892 RDM458892 RNI458892 RXE458892 SHA458892 SQW458892 TAS458892 TKO458892 TUK458892 UEG458892 UOC458892 UXY458892 VHU458892 VRQ458892 WBM458892 WLI458892 WVE458892 A524428 IS524428 SO524428 ACK524428 AMG524428 AWC524428 BFY524428 BPU524428 BZQ524428 CJM524428 CTI524428 DDE524428 DNA524428 DWW524428 EGS524428 EQO524428 FAK524428 FKG524428 FUC524428 GDY524428 GNU524428 GXQ524428 HHM524428 HRI524428 IBE524428 ILA524428 IUW524428 JES524428 JOO524428 JYK524428 KIG524428 KSC524428 LBY524428 LLU524428 LVQ524428 MFM524428 MPI524428 MZE524428 NJA524428 NSW524428 OCS524428 OMO524428 OWK524428 PGG524428 PQC524428 PZY524428 QJU524428 QTQ524428 RDM524428 RNI524428 RXE524428 SHA524428 SQW524428 TAS524428 TKO524428 TUK524428 UEG524428 UOC524428 UXY524428 VHU524428 VRQ524428 WBM524428 WLI524428 WVE524428 A589964 IS589964 SO589964 ACK589964 AMG589964 AWC589964 BFY589964 BPU589964 BZQ589964 CJM589964 CTI589964 DDE589964 DNA589964 DWW589964 EGS589964 EQO589964 FAK589964 FKG589964 FUC589964 GDY589964 GNU589964 GXQ589964 HHM589964 HRI589964 IBE589964 ILA589964 IUW589964 JES589964 JOO589964 JYK589964 KIG589964 KSC589964 LBY589964 LLU589964 LVQ589964 MFM589964 MPI589964 MZE589964 NJA589964 NSW589964 OCS589964 OMO589964 OWK589964 PGG589964 PQC589964 PZY589964 QJU589964 QTQ589964 RDM589964 RNI589964 RXE589964 SHA589964 SQW589964 TAS589964 TKO589964 TUK589964 UEG589964 UOC589964 UXY589964 VHU589964 VRQ589964 WBM589964 WLI589964 WVE589964 A655500 IS655500 SO655500 ACK655500 AMG655500 AWC655500 BFY655500 BPU655500 BZQ655500 CJM655500 CTI655500 DDE655500 DNA655500 DWW655500 EGS655500 EQO655500 FAK655500 FKG655500 FUC655500 GDY655500 GNU655500 GXQ655500 HHM655500 HRI655500 IBE655500 ILA655500 IUW655500 JES655500 JOO655500 JYK655500 KIG655500 KSC655500 LBY655500 LLU655500 LVQ655500 MFM655500 MPI655500 MZE655500 NJA655500 NSW655500 OCS655500 OMO655500 OWK655500 PGG655500 PQC655500 PZY655500 QJU655500 QTQ655500 RDM655500 RNI655500 RXE655500 SHA655500 SQW655500 TAS655500 TKO655500 TUK655500 UEG655500 UOC655500 UXY655500 VHU655500 VRQ655500 WBM655500 WLI655500 WVE655500 A721036 IS721036 SO721036 ACK721036 AMG721036 AWC721036 BFY721036 BPU721036 BZQ721036 CJM721036 CTI721036 DDE721036 DNA721036 DWW721036 EGS721036 EQO721036 FAK721036 FKG721036 FUC721036 GDY721036 GNU721036 GXQ721036 HHM721036 HRI721036 IBE721036 ILA721036 IUW721036 JES721036 JOO721036 JYK721036 KIG721036 KSC721036 LBY721036 LLU721036 LVQ721036 MFM721036 MPI721036 MZE721036 NJA721036 NSW721036 OCS721036 OMO721036 OWK721036 PGG721036 PQC721036 PZY721036 QJU721036 QTQ721036 RDM721036 RNI721036 RXE721036 SHA721036 SQW721036 TAS721036 TKO721036 TUK721036 UEG721036 UOC721036 UXY721036 VHU721036 VRQ721036 WBM721036 WLI721036 WVE721036 A786572 IS786572 SO786572 ACK786572 AMG786572 AWC786572 BFY786572 BPU786572 BZQ786572 CJM786572 CTI786572 DDE786572 DNA786572 DWW786572 EGS786572 EQO786572 FAK786572 FKG786572 FUC786572 GDY786572 GNU786572 GXQ786572 HHM786572 HRI786572 IBE786572 ILA786572 IUW786572 JES786572 JOO786572 JYK786572 KIG786572 KSC786572 LBY786572 LLU786572 LVQ786572 MFM786572 MPI786572 MZE786572 NJA786572 NSW786572 OCS786572 OMO786572 OWK786572 PGG786572 PQC786572 PZY786572 QJU786572 QTQ786572 RDM786572 RNI786572 RXE786572 SHA786572 SQW786572 TAS786572 TKO786572 TUK786572 UEG786572 UOC786572 UXY786572 VHU786572 VRQ786572 WBM786572 WLI786572 WVE786572 A852108 IS852108 SO852108 ACK852108 AMG852108 AWC852108 BFY852108 BPU852108 BZQ852108 CJM852108 CTI852108 DDE852108 DNA852108 DWW852108 EGS852108 EQO852108 FAK852108 FKG852108 FUC852108 GDY852108 GNU852108 GXQ852108 HHM852108 HRI852108 IBE852108 ILA852108 IUW852108 JES852108 JOO852108 JYK852108 KIG852108 KSC852108 LBY852108 LLU852108 LVQ852108 MFM852108 MPI852108 MZE852108 NJA852108 NSW852108 OCS852108 OMO852108 OWK852108 PGG852108 PQC852108 PZY852108 QJU852108 QTQ852108 RDM852108 RNI852108 RXE852108 SHA852108 SQW852108 TAS852108 TKO852108 TUK852108 UEG852108 UOC852108 UXY852108 VHU852108 VRQ852108 WBM852108 WLI852108 WVE852108 A917644 IS917644 SO917644 ACK917644 AMG917644 AWC917644 BFY917644 BPU917644 BZQ917644 CJM917644 CTI917644 DDE917644 DNA917644 DWW917644 EGS917644 EQO917644 FAK917644 FKG917644 FUC917644 GDY917644 GNU917644 GXQ917644 HHM917644 HRI917644 IBE917644 ILA917644 IUW917644 JES917644 JOO917644 JYK917644 KIG917644 KSC917644 LBY917644 LLU917644 LVQ917644 MFM917644 MPI917644 MZE917644 NJA917644 NSW917644 OCS917644 OMO917644 OWK917644 PGG917644 PQC917644 PZY917644 QJU917644 QTQ917644 RDM917644 RNI917644 RXE917644 SHA917644 SQW917644 TAS917644 TKO917644 TUK917644 UEG917644 UOC917644 UXY917644 VHU917644 VRQ917644 WBM917644 WLI917644 WVE917644 A983180 IS983180 SO983180 ACK983180 AMG983180 AWC983180 BFY983180 BPU983180 BZQ983180 CJM983180 CTI983180 DDE983180 DNA983180 DWW983180 EGS983180 EQO983180 FAK983180 FKG983180 FUC983180 GDY983180 GNU983180 GXQ983180 HHM983180 HRI983180 IBE983180 ILA983180 IUW983180 JES983180 JOO983180 JYK983180 KIG983180 KSC983180 LBY983180 LLU983180 LVQ983180 MFM983180 MPI983180 MZE983180 NJA983180 NSW983180 OCS983180 OMO983180 OWK983180 PGG983180 PQC983180 PZY983180 QJU983180 QTQ983180 RDM983180 RNI983180 RXE983180 SHA983180 SQW983180 TAS983180 TKO983180 TUK983180 UEG983180 UOC983180 UXY983180 VHU983180 VRQ983180 WBM983180 WLI983180 A24:A26 IS24:IS26 SO24:SO26 ACK24:ACK26 AMG24:AMG26 AWC24:AWC26 BFY24:BFY26 BPU24:BPU26 BZQ24:BZQ26 CJM24:CJM26 CTI24:CTI26 DDE24:DDE26 DNA24:DNA26 DWW24:DWW26 EGS24:EGS26 EQO24:EQO26 FAK24:FAK26 FKG24:FKG26 FUC24:FUC26 GDY24:GDY26 GNU24:GNU26 GXQ24:GXQ26 HHM24:HHM26 HRI24:HRI26 IBE24:IBE26 ILA24:ILA26 IUW24:IUW26 JES24:JES26 JOO24:JOO26 JYK24:JYK26 KIG24:KIG26 KSC24:KSC26 LBY24:LBY26 LLU24:LLU26 LVQ24:LVQ26 MFM24:MFM26 MPI24:MPI26 MZE24:MZE26 NJA24:NJA26 NSW24:NSW26 OCS24:OCS26 OMO24:OMO26 OWK24:OWK26 PGG24:PGG26 PQC24:PQC26 PZY24:PZY26 QJU24:QJU26 QTQ24:QTQ26 RDM24:RDM26 RNI24:RNI26 RXE24:RXE26 SHA24:SHA26 SQW24:SQW26 TAS24:TAS26 TKO24:TKO26 TUK24:TUK26 UEG24:UEG26 UOC24:UOC26 UXY24:UXY26 VHU24:VHU26 VRQ24:VRQ26 WBM24:WBM26 WLI24:WLI26 WVE24:WVE26 WVE37:WVE73 A37:A73 IS37:IS73 SO37:SO73 ACK37:ACK73 AMG37:AMG73 AWC37:AWC73 BFY37:BFY73 BPU37:BPU73 BZQ37:BZQ73 CJM37:CJM73 CTI37:CTI73 DDE37:DDE73 DNA37:DNA73 DWW37:DWW73 EGS37:EGS73 EQO37:EQO73 FAK37:FAK73 FKG37:FKG73 FUC37:FUC73 GDY37:GDY73 GNU37:GNU73 GXQ37:GXQ73 HHM37:HHM73 HRI37:HRI73 IBE37:IBE73 ILA37:ILA73 IUW37:IUW73 JES37:JES73 JOO37:JOO73 JYK37:JYK73 KIG37:KIG73 KSC37:KSC73 LBY37:LBY73 LLU37:LLU73 LVQ37:LVQ73 MFM37:MFM73 MPI37:MPI73 MZE37:MZE73 NJA37:NJA73 NSW37:NSW73 OCS37:OCS73 OMO37:OMO73 OWK37:OWK73 PGG37:PGG73 PQC37:PQC73 PZY37:PZY73 QJU37:QJU73 QTQ37:QTQ73 RDM37:RDM73 RNI37:RNI73 RXE37:RXE73 SHA37:SHA73 SQW37:SQW73 TAS37:TAS73 TKO37:TKO73 TUK37:TUK73 UEG37:UEG73 UOC37:UOC73 UXY37:UXY73 VHU37:VHU73 VRQ37:VRQ73 WBM37:WBM73 WLI37:WLI73">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2" customWidth="1"/>
    <col min="2" max="2" width="55.5703125" style="142" customWidth="1"/>
    <col min="3" max="3" width="41.28515625" style="142" customWidth="1"/>
    <col min="4" max="4" width="29.42578125" style="142" customWidth="1"/>
    <col min="5" max="5" width="29.140625" style="142" customWidth="1"/>
    <col min="6" max="16384" width="11.42578125" style="94"/>
  </cols>
  <sheetData>
    <row r="1" spans="1:5" x14ac:dyDescent="0.25">
      <c r="A1" s="344" t="s">
        <v>91</v>
      </c>
      <c r="B1" s="345"/>
      <c r="C1" s="345"/>
      <c r="D1" s="345"/>
      <c r="E1" s="115"/>
    </row>
    <row r="2" spans="1:5" ht="27.75" customHeight="1" x14ac:dyDescent="0.25">
      <c r="A2" s="116"/>
      <c r="B2" s="346" t="s">
        <v>74</v>
      </c>
      <c r="C2" s="346"/>
      <c r="D2" s="346"/>
      <c r="E2" s="117"/>
    </row>
    <row r="3" spans="1:5" ht="21" customHeight="1" x14ac:dyDescent="0.25">
      <c r="A3" s="118"/>
      <c r="B3" s="346" t="s">
        <v>146</v>
      </c>
      <c r="C3" s="346"/>
      <c r="D3" s="346"/>
      <c r="E3" s="119"/>
    </row>
    <row r="4" spans="1:5" thickBot="1" x14ac:dyDescent="0.3">
      <c r="A4" s="120"/>
      <c r="B4" s="121"/>
      <c r="C4" s="121"/>
      <c r="D4" s="121"/>
      <c r="E4" s="122"/>
    </row>
    <row r="5" spans="1:5" ht="26.25" customHeight="1" thickBot="1" x14ac:dyDescent="0.3">
      <c r="A5" s="120"/>
      <c r="B5" s="123" t="s">
        <v>75</v>
      </c>
      <c r="C5" s="347"/>
      <c r="D5" s="348"/>
      <c r="E5" s="122"/>
    </row>
    <row r="6" spans="1:5" ht="27.75" customHeight="1" thickBot="1" x14ac:dyDescent="0.3">
      <c r="A6" s="120"/>
      <c r="B6" s="148" t="s">
        <v>76</v>
      </c>
      <c r="C6" s="349"/>
      <c r="D6" s="350"/>
      <c r="E6" s="122"/>
    </row>
    <row r="7" spans="1:5" ht="29.25" customHeight="1" thickBot="1" x14ac:dyDescent="0.3">
      <c r="A7" s="120"/>
      <c r="B7" s="148" t="s">
        <v>147</v>
      </c>
      <c r="C7" s="353" t="s">
        <v>148</v>
      </c>
      <c r="D7" s="354"/>
      <c r="E7" s="122"/>
    </row>
    <row r="8" spans="1:5" ht="16.5" thickBot="1" x14ac:dyDescent="0.3">
      <c r="A8" s="120"/>
      <c r="B8" s="149" t="s">
        <v>149</v>
      </c>
      <c r="C8" s="351"/>
      <c r="D8" s="352"/>
      <c r="E8" s="122"/>
    </row>
    <row r="9" spans="1:5" ht="23.25" customHeight="1" thickBot="1" x14ac:dyDescent="0.3">
      <c r="A9" s="120"/>
      <c r="B9" s="149" t="s">
        <v>149</v>
      </c>
      <c r="C9" s="351"/>
      <c r="D9" s="352"/>
      <c r="E9" s="122"/>
    </row>
    <row r="10" spans="1:5" ht="26.25" customHeight="1" thickBot="1" x14ac:dyDescent="0.3">
      <c r="A10" s="120"/>
      <c r="B10" s="149" t="s">
        <v>149</v>
      </c>
      <c r="C10" s="351"/>
      <c r="D10" s="352"/>
      <c r="E10" s="122"/>
    </row>
    <row r="11" spans="1:5" ht="21.75" customHeight="1" thickBot="1" x14ac:dyDescent="0.3">
      <c r="A11" s="120"/>
      <c r="B11" s="149" t="s">
        <v>149</v>
      </c>
      <c r="C11" s="351"/>
      <c r="D11" s="352"/>
      <c r="E11" s="122"/>
    </row>
    <row r="12" spans="1:5" ht="32.25" thickBot="1" x14ac:dyDescent="0.3">
      <c r="A12" s="120"/>
      <c r="B12" s="150" t="s">
        <v>150</v>
      </c>
      <c r="C12" s="351">
        <f>SUM(C8:D11)</f>
        <v>0</v>
      </c>
      <c r="D12" s="352"/>
      <c r="E12" s="122"/>
    </row>
    <row r="13" spans="1:5" ht="26.25" customHeight="1" thickBot="1" x14ac:dyDescent="0.3">
      <c r="A13" s="120"/>
      <c r="B13" s="150" t="s">
        <v>151</v>
      </c>
      <c r="C13" s="351">
        <f>+C12/616000</f>
        <v>0</v>
      </c>
      <c r="D13" s="352"/>
      <c r="E13" s="122"/>
    </row>
    <row r="14" spans="1:5" ht="24.75" customHeight="1" x14ac:dyDescent="0.25">
      <c r="A14" s="120"/>
      <c r="B14" s="121"/>
      <c r="C14" s="125"/>
      <c r="D14" s="126"/>
      <c r="E14" s="122"/>
    </row>
    <row r="15" spans="1:5" ht="28.5" customHeight="1" thickBot="1" x14ac:dyDescent="0.3">
      <c r="A15" s="120"/>
      <c r="B15" s="121" t="s">
        <v>152</v>
      </c>
      <c r="C15" s="125"/>
      <c r="D15" s="126"/>
      <c r="E15" s="122"/>
    </row>
    <row r="16" spans="1:5" ht="27" customHeight="1" x14ac:dyDescent="0.25">
      <c r="A16" s="120"/>
      <c r="B16" s="127" t="s">
        <v>77</v>
      </c>
      <c r="C16" s="128"/>
      <c r="D16" s="129"/>
      <c r="E16" s="122"/>
    </row>
    <row r="17" spans="1:6" ht="28.5" customHeight="1" x14ac:dyDescent="0.25">
      <c r="A17" s="120"/>
      <c r="B17" s="120" t="s">
        <v>78</v>
      </c>
      <c r="C17" s="130"/>
      <c r="D17" s="122"/>
      <c r="E17" s="122"/>
    </row>
    <row r="18" spans="1:6" ht="15" x14ac:dyDescent="0.25">
      <c r="A18" s="120"/>
      <c r="B18" s="120" t="s">
        <v>79</v>
      </c>
      <c r="C18" s="130"/>
      <c r="D18" s="122"/>
      <c r="E18" s="122"/>
    </row>
    <row r="19" spans="1:6" ht="27" customHeight="1" thickBot="1" x14ac:dyDescent="0.3">
      <c r="A19" s="120"/>
      <c r="B19" s="131" t="s">
        <v>80</v>
      </c>
      <c r="C19" s="132"/>
      <c r="D19" s="133"/>
      <c r="E19" s="122"/>
    </row>
    <row r="20" spans="1:6" ht="27" customHeight="1" thickBot="1" x14ac:dyDescent="0.3">
      <c r="A20" s="120"/>
      <c r="B20" s="335" t="s">
        <v>81</v>
      </c>
      <c r="C20" s="336"/>
      <c r="D20" s="337"/>
      <c r="E20" s="122"/>
    </row>
    <row r="21" spans="1:6" ht="16.5" thickBot="1" x14ac:dyDescent="0.3">
      <c r="A21" s="120"/>
      <c r="B21" s="335" t="s">
        <v>82</v>
      </c>
      <c r="C21" s="336"/>
      <c r="D21" s="337"/>
      <c r="E21" s="122"/>
    </row>
    <row r="22" spans="1:6" x14ac:dyDescent="0.25">
      <c r="A22" s="120"/>
      <c r="B22" s="134" t="s">
        <v>153</v>
      </c>
      <c r="C22" s="135"/>
      <c r="D22" s="126" t="s">
        <v>83</v>
      </c>
      <c r="E22" s="122"/>
    </row>
    <row r="23" spans="1:6" ht="16.5" thickBot="1" x14ac:dyDescent="0.3">
      <c r="A23" s="120"/>
      <c r="B23" s="124" t="s">
        <v>84</v>
      </c>
      <c r="C23" s="136"/>
      <c r="D23" s="137" t="s">
        <v>83</v>
      </c>
      <c r="E23" s="122"/>
    </row>
    <row r="24" spans="1:6" ht="16.5" thickBot="1" x14ac:dyDescent="0.3">
      <c r="A24" s="120"/>
      <c r="B24" s="138"/>
      <c r="C24" s="139"/>
      <c r="D24" s="121"/>
      <c r="E24" s="140"/>
    </row>
    <row r="25" spans="1:6" x14ac:dyDescent="0.25">
      <c r="A25" s="338"/>
      <c r="B25" s="339" t="s">
        <v>85</v>
      </c>
      <c r="C25" s="341" t="s">
        <v>86</v>
      </c>
      <c r="D25" s="342"/>
      <c r="E25" s="343"/>
      <c r="F25" s="332"/>
    </row>
    <row r="26" spans="1:6" ht="16.5" thickBot="1" x14ac:dyDescent="0.3">
      <c r="A26" s="338"/>
      <c r="B26" s="340"/>
      <c r="C26" s="333" t="s">
        <v>87</v>
      </c>
      <c r="D26" s="334"/>
      <c r="E26" s="343"/>
      <c r="F26" s="332"/>
    </row>
    <row r="27" spans="1:6" thickBot="1" x14ac:dyDescent="0.3">
      <c r="A27" s="131"/>
      <c r="B27" s="141"/>
      <c r="C27" s="141"/>
      <c r="D27" s="141"/>
      <c r="E27" s="133"/>
      <c r="F27" s="114"/>
    </row>
    <row r="28" spans="1:6" x14ac:dyDescent="0.25">
      <c r="B28" s="143" t="s">
        <v>154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2014-12-11T23:22:58Z</dcterms:modified>
</cp:coreProperties>
</file>